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Z:\2027 FERC Rate Case TO2027\6-Jun 15 Draft Informational Posting\Workpapers\"/>
    </mc:Choice>
  </mc:AlternateContent>
  <xr:revisionPtr revIDLastSave="0" documentId="13_ncr:1_{8AB6BDAE-3B32-40B3-840F-87061FFCC0F5}" xr6:coauthVersionLast="47" xr6:coauthVersionMax="47" xr10:uidLastSave="{00000000-0000-0000-0000-000000000000}"/>
  <bookViews>
    <workbookView xWindow="-110" yWindow="-110" windowWidth="19420" windowHeight="10300" tabRatio="746" xr2:uid="{00000000-000D-0000-FFFF-FFFF00000000}"/>
  </bookViews>
  <sheets>
    <sheet name="One Time Adj Explanation" sheetId="100" r:id="rId1"/>
    <sheet name="WP-Total Adj with Int" sheetId="86" r:id="rId2"/>
    <sheet name="WP-2023 True Up TRR Adj" sheetId="267" r:id="rId3"/>
    <sheet name="WP-2023 TO2025 Sch4-TUTRR" sheetId="349" r:id="rId4"/>
    <sheet name="WP-2023 TO2025 Sch5-ROR-1" sheetId="350" r:id="rId5"/>
    <sheet name="WP-2023 TO2025 Sch5-ROR-2" sheetId="351" r:id="rId6"/>
    <sheet name="WP-2023 TO2025 Sch6-PlantInServ" sheetId="352" r:id="rId7"/>
    <sheet name="WP-2023 TO2025 Sch9-ADIT-1" sheetId="353" r:id="rId8"/>
    <sheet name="WP-2023 TO2025 Sch19-OandM" sheetId="354" r:id="rId9"/>
    <sheet name="WP-2023 TO2025 Sch28-FFU" sheetId="355" r:id="rId10"/>
    <sheet name="WP-2024 True Up TRR Adj" sheetId="302" r:id="rId11"/>
    <sheet name="WP-2024 TO2026 Sch4-TUTRR" sheetId="356" r:id="rId12"/>
    <sheet name="WP-2024 TO2026 Sch5-ROR-1" sheetId="357" r:id="rId13"/>
    <sheet name="WP-2024 TO2026 Sch5-ROR-2" sheetId="358" r:id="rId14"/>
    <sheet name="WP-2024 Sch6-PlantInService" sheetId="359" r:id="rId15"/>
    <sheet name="WP-2024 Sch8-AccDep" sheetId="360" r:id="rId16"/>
    <sheet name="WP-2024 Sch9-ADIT-1" sheetId="361" r:id="rId17"/>
    <sheet name="WP-2024 Sch9-ADIT-2" sheetId="362" r:id="rId18"/>
    <sheet name="WP-2024 Sch17-Depreciation" sheetId="363" r:id="rId19"/>
    <sheet name="WP-2024 Sch19-OandM" sheetId="364" r:id="rId20"/>
    <sheet name="WP-2024 Sch20-AandG" sheetId="365" r:id="rId21"/>
    <sheet name="WP-2024 Sch28-FFU" sheetId="366" r:id="rId22"/>
  </sheets>
  <definedNames>
    <definedName name="_Alt2007" localSheetId="2">#REF!</definedName>
    <definedName name="_Alt2007" localSheetId="10">#REF!</definedName>
    <definedName name="_Alt2007">#REF!</definedName>
    <definedName name="_Apr06" localSheetId="2">#REF!</definedName>
    <definedName name="_Apr06" localSheetId="10">#REF!</definedName>
    <definedName name="_Apr06">#REF!</definedName>
    <definedName name="_F100040">#REF!</definedName>
    <definedName name="_Feb06" localSheetId="2">#REF!</definedName>
    <definedName name="_Feb06" localSheetId="10">#REF!</definedName>
    <definedName name="_Feb06">#REF!</definedName>
    <definedName name="_Fill" localSheetId="2" hidden="1">#REF!</definedName>
    <definedName name="_Fill" localSheetId="10" hidden="1">#REF!</definedName>
    <definedName name="_Fill" hidden="1">#REF!</definedName>
    <definedName name="_May06" localSheetId="2">#REF!</definedName>
    <definedName name="_May06" localSheetId="10">#REF!</definedName>
    <definedName name="_May06">#REF!</definedName>
    <definedName name="_Nov05">#REF!</definedName>
    <definedName name="_Order1" hidden="1">255</definedName>
    <definedName name="_Order2" hidden="1">255</definedName>
    <definedName name="_SO2" localSheetId="2">#REF!</definedName>
    <definedName name="_SO2" localSheetId="10">#REF!</definedName>
    <definedName name="_SO2">#REF!</definedName>
    <definedName name="_SO4" localSheetId="2">#REF!</definedName>
    <definedName name="_SO4" localSheetId="10">#REF!</definedName>
    <definedName name="_SO4">#REF!</definedName>
    <definedName name="Active" localSheetId="2">#REF!</definedName>
    <definedName name="Active" localSheetId="10">#REF!</definedName>
    <definedName name="Active">#REF!</definedName>
    <definedName name="AltForecast">#REF!</definedName>
    <definedName name="Assets">#REF!</definedName>
    <definedName name="Base_TRR">#REF!</definedName>
    <definedName name="Basis_Point" localSheetId="2">#REF!</definedName>
    <definedName name="Basis_Point" localSheetId="10">#REF!</definedName>
    <definedName name="Basis_Point">#REF!</definedName>
    <definedName name="Basis_Prices_Upload_Date">#REF!</definedName>
    <definedName name="Basis_Web_Query">#REF!</definedName>
    <definedName name="BHV" localSheetId="2">#REF!</definedName>
    <definedName name="BHV" localSheetId="10">#REF!</definedName>
    <definedName name="BHV">#REF!</definedName>
    <definedName name="Bio" localSheetId="2">#REF!</definedName>
    <definedName name="Bio" localSheetId="10">#REF!</definedName>
    <definedName name="Bio">#REF!</definedName>
    <definedName name="BLOCK" localSheetId="2">#REF!</definedName>
    <definedName name="BLOCK" localSheetId="10">#REF!</definedName>
    <definedName name="BLOCK">#REF!</definedName>
    <definedName name="BLOCKPOSTING">#REF!</definedName>
    <definedName name="Calc_implied_vol">#REF!</definedName>
    <definedName name="Clearing_House_deals_MTM_PT___Current_Month" localSheetId="2">#REF!</definedName>
    <definedName name="Clearing_House_deals_MTM_PT___Current_Month" localSheetId="10">#REF!</definedName>
    <definedName name="Clearing_House_deals_MTM_PT___Current_Month">#REF!</definedName>
    <definedName name="Cogen" localSheetId="2">#REF!</definedName>
    <definedName name="Cogen" localSheetId="10">#REF!</definedName>
    <definedName name="Cogen">#REF!</definedName>
    <definedName name="Convert_price">#REF!</definedName>
    <definedName name="Copy_Brkr_Quotes">#REF!</definedName>
    <definedName name="Create_Nuc_Basis">#REF!</definedName>
    <definedName name="Create_Nuc_Futs">#REF!</definedName>
    <definedName name="Create_Nuc_IR">#REF!</definedName>
    <definedName name="Create_Nuc_Pwr">#REF!</definedName>
    <definedName name="Create_Nuc_Vol">#REF!</definedName>
    <definedName name="CRR_PT2" localSheetId="2">#REF!</definedName>
    <definedName name="CRR_PT2" localSheetId="10">#REF!</definedName>
    <definedName name="CRR_PT2">#REF!</definedName>
    <definedName name="CRR_SD_1" localSheetId="2">#REF!</definedName>
    <definedName name="CRR_SD_1" localSheetId="10">#REF!</definedName>
    <definedName name="CRR_SD_1">#REF!</definedName>
    <definedName name="CRR_SD_2" localSheetId="2">#REF!</definedName>
    <definedName name="CRR_SD_2" localSheetId="10">#REF!</definedName>
    <definedName name="CRR_SD_2">#REF!</definedName>
    <definedName name="CRR_ST_PT2">#REF!</definedName>
    <definedName name="CurrentMonth">#REF!</definedName>
    <definedName name="CurrentMTMDate">#REF!</definedName>
    <definedName name="CurrentQtrEnd">#REF!</definedName>
    <definedName name="DATA21">#REF!</definedName>
    <definedName name="DaysForward">#REF!</definedName>
    <definedName name="DWR_End_Row" localSheetId="2">#REF!</definedName>
    <definedName name="DWR_End_Row" localSheetId="10">#REF!</definedName>
    <definedName name="DWR_End_Row">#REF!</definedName>
    <definedName name="DWR_Start_Row" localSheetId="2">#REF!</definedName>
    <definedName name="DWR_Start_Row" localSheetId="10">#REF!</definedName>
    <definedName name="DWR_Start_Row">#REF!</definedName>
    <definedName name="Effective_date">#REF!</definedName>
    <definedName name="EIX_10k" localSheetId="2">#REF!</definedName>
    <definedName name="EIX_10k" localSheetId="10">#REF!</definedName>
    <definedName name="EIX_10k">#REF!</definedName>
    <definedName name="EIX_10K_DET_M" localSheetId="2">#REF!</definedName>
    <definedName name="EIX_10K_DET_M" localSheetId="10">#REF!</definedName>
    <definedName name="EIX_10K_DET_M">#REF!</definedName>
    <definedName name="EIX_10K_DET_T" localSheetId="2">#REF!</definedName>
    <definedName name="EIX_10K_DET_T" localSheetId="10">#REF!</definedName>
    <definedName name="EIX_10K_DET_T">#REF!</definedName>
    <definedName name="EIX_10K_DETAIL">#REF!</definedName>
    <definedName name="EIX_10K_M">#REF!</definedName>
    <definedName name="EIX_10k_t">#REF!</definedName>
    <definedName name="EIX_10K_WK_CURR">#REF!</definedName>
    <definedName name="EIX_10K_WK_JAN1" localSheetId="2">#REF!</definedName>
    <definedName name="EIX_10K_WK_JAN1" localSheetId="10">#REF!</definedName>
    <definedName name="EIX_10K_WK_JAN1">#REF!</definedName>
    <definedName name="EIX_10k_WK_LASTMO" localSheetId="2">#REF!</definedName>
    <definedName name="EIX_10k_WK_LASTMO" localSheetId="10">#REF!</definedName>
    <definedName name="EIX_10k_WK_LASTMO">#REF!</definedName>
    <definedName name="EIX_WS" localSheetId="2">#REF!</definedName>
    <definedName name="EIX_WS" localSheetId="10">#REF!</definedName>
    <definedName name="EIX_WS">#REF!</definedName>
    <definedName name="eixytd" localSheetId="2">#REF!</definedName>
    <definedName name="eixytd" localSheetId="10">#REF!</definedName>
    <definedName name="eixytd">#REF!</definedName>
    <definedName name="ENTRYNODE" localSheetId="2">#REF!</definedName>
    <definedName name="ENTRYNODE" localSheetId="10">#REF!</definedName>
    <definedName name="ENTRYNODE">#REF!</definedName>
    <definedName name="EOptns_Term_Sch_Point" localSheetId="2">#REF!</definedName>
    <definedName name="EOptns_Term_Sch_Point" localSheetId="10">#REF!</definedName>
    <definedName name="EOptns_Term_Sch_Point">#REF!</definedName>
    <definedName name="Equity" localSheetId="2">#REF!</definedName>
    <definedName name="Equity" localSheetId="10">#REF!</definedName>
    <definedName name="Equity">#REF!</definedName>
    <definedName name="Escalation_Rate" localSheetId="2">#REF!</definedName>
    <definedName name="Escalation_Rate" localSheetId="10">#REF!</definedName>
    <definedName name="Escalation_Rate">#REF!</definedName>
    <definedName name="FERC" localSheetId="2">#REF!</definedName>
    <definedName name="FERC" localSheetId="10">#REF!</definedName>
    <definedName name="FERC">#REF!</definedName>
    <definedName name="FERC_Map">#REF!</definedName>
    <definedName name="Format_Quotes">#REF!</definedName>
    <definedName name="FSD" localSheetId="2">#REF!</definedName>
    <definedName name="FSD" localSheetId="10">#REF!</definedName>
    <definedName name="FSD">#REF!</definedName>
    <definedName name="Fut_Point" localSheetId="2">#REF!</definedName>
    <definedName name="Fut_Point" localSheetId="10">#REF!</definedName>
    <definedName name="Fut_Point">#REF!</definedName>
    <definedName name="Futs_Web_Query">#REF!</definedName>
    <definedName name="Futures_Prices_Upload_Date">#REF!</definedName>
    <definedName name="Gas" localSheetId="2">#REF!</definedName>
    <definedName name="Gas" localSheetId="10">#REF!</definedName>
    <definedName name="Gas">#REF!</definedName>
    <definedName name="Gas_Fin_Non_Options" localSheetId="2">#REF!</definedName>
    <definedName name="Gas_Fin_Non_Options" localSheetId="10">#REF!</definedName>
    <definedName name="Gas_Fin_Non_Options">#REF!</definedName>
    <definedName name="Gas_NOpt_PT_1" localSheetId="2">#REF!</definedName>
    <definedName name="Gas_NOpt_PT_1" localSheetId="10">#REF!</definedName>
    <definedName name="Gas_NOpt_PT_1">#REF!</definedName>
    <definedName name="Gas_NOpt_PT_2">#REF!</definedName>
    <definedName name="Gas_NOpt_PT_3">#REF!</definedName>
    <definedName name="Gas_NOpt_PT_Source_1">#REF!</definedName>
    <definedName name="Gas_NOpt_PT_Source_2">#REF!</definedName>
    <definedName name="Geo">#REF!</definedName>
    <definedName name="HD">#REF!</definedName>
    <definedName name="Henry_Hub_Swap">#REF!</definedName>
    <definedName name="HISTORICDOLLAR" localSheetId="2">#REF!</definedName>
    <definedName name="HISTORICDOLLAR" localSheetId="10">#REF!</definedName>
    <definedName name="HISTORICDOLLAR">#REF!</definedName>
    <definedName name="Hydro" localSheetId="2">#REF!</definedName>
    <definedName name="Hydro" localSheetId="10">#REF!</definedName>
    <definedName name="Hydro">#REF!</definedName>
    <definedName name="Interest_Rates_Upload_Date">#REF!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R_Web_Query">#REF!</definedName>
    <definedName name="ITEMTYPE" localSheetId="2">#REF!</definedName>
    <definedName name="ITEMTYPE" localSheetId="10">#REF!</definedName>
    <definedName name="ITEMTYPE">#REF!</definedName>
    <definedName name="Level" localSheetId="2">#REF!</definedName>
    <definedName name="Level" localSheetId="10">#REF!</definedName>
    <definedName name="Level">#REF!</definedName>
    <definedName name="Liab" localSheetId="2">#REF!</definedName>
    <definedName name="Liab" localSheetId="10">#REF!</definedName>
    <definedName name="Liab">#REF!</definedName>
    <definedName name="List_1st_nearby">#REF!</definedName>
    <definedName name="List_2nd_nearby">#REF!</definedName>
    <definedName name="List_3rd_nearby">#REF!</definedName>
    <definedName name="Load_Flag" localSheetId="2">#REF!</definedName>
    <definedName name="Load_Flag" localSheetId="10">#REF!</definedName>
    <definedName name="Load_Flag">#REF!</definedName>
    <definedName name="MonthList">#REF!</definedName>
    <definedName name="MS.CreatedAt" hidden="1">"30.06.1998 11:53:43"</definedName>
    <definedName name="MS.CreatedBy" hidden="1">"JMA"</definedName>
    <definedName name="MS.ModifiedAt" hidden="1">"20.04.1999 10:43:12"</definedName>
    <definedName name="MS.ModifiedBy" hidden="1">"RL"</definedName>
    <definedName name="MS.Version" hidden="1">"1.0.2"</definedName>
    <definedName name="MTM_Calculation_of_Calpine_QF_Contract">#REF!</definedName>
    <definedName name="MTM_Summary_Compare" localSheetId="2">#REF!</definedName>
    <definedName name="MTM_Summary_Compare" localSheetId="10">#REF!</definedName>
    <definedName name="MTM_Summary_Compare">#REF!</definedName>
    <definedName name="NEG" localSheetId="2">#REF!</definedName>
    <definedName name="NEG" localSheetId="10">#REF!</definedName>
    <definedName name="NEG">#REF!</definedName>
    <definedName name="new" localSheetId="2" hidden="1">{#N/A,#N/A,TRUE,"Section6";#N/A,#N/A,TRUE,"OHcycles";#N/A,#N/A,TRUE,"OHtiming";#N/A,#N/A,TRUE,"OHcosts";#N/A,#N/A,TRUE,"GTdegradation";#N/A,#N/A,TRUE,"GTperformance";#N/A,#N/A,TRUE,"GraphEquip"}</definedName>
    <definedName name="new" localSheetId="18" hidden="1">{#N/A,#N/A,TRUE,"Section6";#N/A,#N/A,TRUE,"OHcycles";#N/A,#N/A,TRUE,"OHtiming";#N/A,#N/A,TRUE,"OHcosts";#N/A,#N/A,TRUE,"GTdegradation";#N/A,#N/A,TRUE,"GTperformance";#N/A,#N/A,TRUE,"GraphEquip"}</definedName>
    <definedName name="new" localSheetId="19" hidden="1">{#N/A,#N/A,TRUE,"Section6";#N/A,#N/A,TRUE,"OHcycles";#N/A,#N/A,TRUE,"OHtiming";#N/A,#N/A,TRUE,"OHcosts";#N/A,#N/A,TRUE,"GTdegradation";#N/A,#N/A,TRUE,"GTperformance";#N/A,#N/A,TRUE,"GraphEquip"}</definedName>
    <definedName name="new" localSheetId="20" hidden="1">{#N/A,#N/A,TRUE,"Section6";#N/A,#N/A,TRUE,"OHcycles";#N/A,#N/A,TRUE,"OHtiming";#N/A,#N/A,TRUE,"OHcosts";#N/A,#N/A,TRUE,"GTdegradation";#N/A,#N/A,TRUE,"GTperformance";#N/A,#N/A,TRUE,"GraphEquip"}</definedName>
    <definedName name="new" localSheetId="21" hidden="1">{#N/A,#N/A,TRUE,"Section6";#N/A,#N/A,TRUE,"OHcycles";#N/A,#N/A,TRUE,"OHtiming";#N/A,#N/A,TRUE,"OHcosts";#N/A,#N/A,TRUE,"GTdegradation";#N/A,#N/A,TRUE,"GTperformance";#N/A,#N/A,TRUE,"GraphEquip"}</definedName>
    <definedName name="new" localSheetId="14" hidden="1">{#N/A,#N/A,TRUE,"Section6";#N/A,#N/A,TRUE,"OHcycles";#N/A,#N/A,TRUE,"OHtiming";#N/A,#N/A,TRUE,"OHcosts";#N/A,#N/A,TRUE,"GTdegradation";#N/A,#N/A,TRUE,"GTperformance";#N/A,#N/A,TRUE,"GraphEquip"}</definedName>
    <definedName name="new" localSheetId="15" hidden="1">{#N/A,#N/A,TRUE,"Section6";#N/A,#N/A,TRUE,"OHcycles";#N/A,#N/A,TRUE,"OHtiming";#N/A,#N/A,TRUE,"OHcosts";#N/A,#N/A,TRUE,"GTdegradation";#N/A,#N/A,TRUE,"GTperformance";#N/A,#N/A,TRUE,"GraphEquip"}</definedName>
    <definedName name="new" localSheetId="16" hidden="1">{#N/A,#N/A,TRUE,"Section6";#N/A,#N/A,TRUE,"OHcycles";#N/A,#N/A,TRUE,"OHtiming";#N/A,#N/A,TRUE,"OHcosts";#N/A,#N/A,TRUE,"GTdegradation";#N/A,#N/A,TRUE,"GTperformance";#N/A,#N/A,TRUE,"GraphEquip"}</definedName>
    <definedName name="new" localSheetId="17" hidden="1">{#N/A,#N/A,TRUE,"Section6";#N/A,#N/A,TRUE,"OHcycles";#N/A,#N/A,TRUE,"OHtiming";#N/A,#N/A,TRUE,"OHcosts";#N/A,#N/A,TRUE,"GTdegradation";#N/A,#N/A,TRUE,"GTperformance";#N/A,#N/A,TRUE,"GraphEquip"}</definedName>
    <definedName name="new" localSheetId="11" hidden="1">{#N/A,#N/A,TRUE,"Section6";#N/A,#N/A,TRUE,"OHcycles";#N/A,#N/A,TRUE,"OHtiming";#N/A,#N/A,TRUE,"OHcosts";#N/A,#N/A,TRUE,"GTdegradation";#N/A,#N/A,TRUE,"GTperformance";#N/A,#N/A,TRUE,"GraphEquip"}</definedName>
    <definedName name="new" localSheetId="12" hidden="1">{#N/A,#N/A,TRUE,"Section6";#N/A,#N/A,TRUE,"OHcycles";#N/A,#N/A,TRUE,"OHtiming";#N/A,#N/A,TRUE,"OHcosts";#N/A,#N/A,TRUE,"GTdegradation";#N/A,#N/A,TRUE,"GTperformance";#N/A,#N/A,TRUE,"GraphEquip"}</definedName>
    <definedName name="new" localSheetId="13" hidden="1">{#N/A,#N/A,TRUE,"Section6";#N/A,#N/A,TRUE,"OHcycles";#N/A,#N/A,TRUE,"OHtiming";#N/A,#N/A,TRUE,"OHcosts";#N/A,#N/A,TRUE,"GTdegradation";#N/A,#N/A,TRUE,"GTperformance";#N/A,#N/A,TRUE,"GraphEquip"}</definedName>
    <definedName name="new" localSheetId="1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xt_Month" localSheetId="2">#REF!</definedName>
    <definedName name="Next_Month" localSheetId="10">#REF!</definedName>
    <definedName name="Next_Month">#REF!</definedName>
    <definedName name="NoContamSystems">SUM(#REF!)</definedName>
    <definedName name="OOR" localSheetId="2">#REF!</definedName>
    <definedName name="OOR" localSheetId="10">#REF!</definedName>
    <definedName name="OOR">#REF!</definedName>
    <definedName name="Op_Exp" localSheetId="2">#REF!</definedName>
    <definedName name="Op_Exp" localSheetId="10">#REF!</definedName>
    <definedName name="Op_Exp">#REF!</definedName>
    <definedName name="OracleUploadDate">#REF!</definedName>
    <definedName name="ord">#REF!</definedName>
    <definedName name="Orig_Rev">#REF!</definedName>
    <definedName name="P_L" localSheetId="2">#REF!</definedName>
    <definedName name="P_L" localSheetId="10">#REF!</definedName>
    <definedName name="P_L">#REF!</definedName>
    <definedName name="Past_Cash" localSheetId="2">#REF!</definedName>
    <definedName name="Past_Cash" localSheetId="10">#REF!</definedName>
    <definedName name="Past_Cash">#REF!</definedName>
    <definedName name="PivotTablePoint" localSheetId="2">#REF!</definedName>
    <definedName name="PivotTablePoint" localSheetId="10">#REF!</definedName>
    <definedName name="PivotTablePoint">#REF!</definedName>
    <definedName name="Posting_Keys" localSheetId="2">#REF!</definedName>
    <definedName name="Posting_Keys" localSheetId="10">#REF!</definedName>
    <definedName name="Posting_Keys">#REF!</definedName>
    <definedName name="Power" localSheetId="2">#REF!</definedName>
    <definedName name="Power" localSheetId="10">#REF!</definedName>
    <definedName name="Power">#REF!</definedName>
    <definedName name="Power_Prices_Upload_Date">#REF!</definedName>
    <definedName name="Pricelist">#REF!</definedName>
    <definedName name="PriceListDec_01_2003">#REF!</definedName>
    <definedName name="PriceListOct_30_2003">#REF!</definedName>
    <definedName name="_xlnm.Print_Area" localSheetId="0">'One Time Adj Explanation'!$A$1:$F$26</definedName>
    <definedName name="_xlnm.Print_Area" localSheetId="8">'WP-2023 TO2025 Sch19-OandM'!$A$1:$M$155</definedName>
    <definedName name="_xlnm.Print_Area" localSheetId="9">'WP-2023 TO2025 Sch28-FFU'!$A$1:$J$46</definedName>
    <definedName name="_xlnm.Print_Area" localSheetId="3">'WP-2023 TO2025 Sch4-TUTRR'!$A$1:$L$113</definedName>
    <definedName name="_xlnm.Print_Area" localSheetId="4">'WP-2023 TO2025 Sch5-ROR-1'!$A$1:$L$50</definedName>
    <definedName name="_xlnm.Print_Area" localSheetId="5">'WP-2023 TO2025 Sch5-ROR-2'!$A$1:$P$69</definedName>
    <definedName name="_xlnm.Print_Area" localSheetId="6">'WP-2023 TO2025 Sch6-PlantInServ'!$A$1:$M$236</definedName>
    <definedName name="_xlnm.Print_Area" localSheetId="7">'WP-2023 TO2025 Sch9-ADIT-1'!$A$1:$J$164</definedName>
    <definedName name="_xlnm.Print_Area" localSheetId="2">'WP-2023 True Up TRR Adj'!$A$1:$G$13</definedName>
    <definedName name="_xlnm.Print_Area" localSheetId="18">'WP-2024 Sch17-Depreciation'!$A$1:$M$104</definedName>
    <definedName name="_xlnm.Print_Area" localSheetId="19">'WP-2024 Sch19-OandM'!$A$1:$M$155</definedName>
    <definedName name="_xlnm.Print_Area" localSheetId="20">'WP-2024 Sch20-AandG'!$A$1:$K$113</definedName>
    <definedName name="_xlnm.Print_Area" localSheetId="21">'WP-2024 Sch28-FFU'!$A$1:$J$46</definedName>
    <definedName name="_xlnm.Print_Area" localSheetId="14">'WP-2024 Sch6-PlantInService'!$A$1:$M$236</definedName>
    <definedName name="_xlnm.Print_Area" localSheetId="15">'WP-2024 Sch8-AccDep'!$A$1:$N$152</definedName>
    <definedName name="_xlnm.Print_Area" localSheetId="16">'WP-2024 Sch9-ADIT-1'!$A$1:$J$158</definedName>
    <definedName name="_xlnm.Print_Area" localSheetId="17">'WP-2024 Sch9-ADIT-2'!$A$1:$M$75</definedName>
    <definedName name="_xlnm.Print_Area" localSheetId="11">'WP-2024 TO2026 Sch4-TUTRR'!$A$1:$L$113</definedName>
    <definedName name="_xlnm.Print_Area" localSheetId="12">'WP-2024 TO2026 Sch5-ROR-1'!$A$1:$L$50</definedName>
    <definedName name="_xlnm.Print_Area" localSheetId="13">'WP-2024 TO2026 Sch5-ROR-2'!$A$1:$P$70</definedName>
    <definedName name="_xlnm.Print_Area" localSheetId="10">'WP-2024 True Up TRR Adj'!$A$1:$G$15</definedName>
    <definedName name="_xlnm.Print_Area" localSheetId="1">'WP-Total Adj with Int'!$A$1:$L$37</definedName>
    <definedName name="_xlnm.Print_Titles" localSheetId="0">'One Time Adj Explanation'!$2:$4</definedName>
    <definedName name="print1" localSheetId="2">#REF!</definedName>
    <definedName name="print1" localSheetId="10">#REF!</definedName>
    <definedName name="print1">#REF!</definedName>
    <definedName name="print2" localSheetId="2">#REF!</definedName>
    <definedName name="print2" localSheetId="10">#REF!</definedName>
    <definedName name="print2">#REF!</definedName>
    <definedName name="PriorMTMdate">#REF!</definedName>
    <definedName name="PriorYr_TRR">#REF!</definedName>
    <definedName name="ProcessDate" localSheetId="2">#REF!</definedName>
    <definedName name="ProcessDate" localSheetId="10">#REF!</definedName>
    <definedName name="ProcessDate">#REF!</definedName>
    <definedName name="ProcessDate2">#REF!</definedName>
    <definedName name="ProcessMonth" localSheetId="2">#REF!</definedName>
    <definedName name="ProcessMonth" localSheetId="10">#REF!</definedName>
    <definedName name="ProcessMonth">#REF!</definedName>
    <definedName name="ProxyList">#REF!</definedName>
    <definedName name="QF_Asgn_List_Capacity" localSheetId="2">#REF!</definedName>
    <definedName name="QF_Asgn_List_Capacity" localSheetId="10">#REF!</definedName>
    <definedName name="QF_Asgn_List_Capacity">#REF!</definedName>
    <definedName name="QF_Asgn_List0212" localSheetId="2">#REF!</definedName>
    <definedName name="QF_Asgn_List0212" localSheetId="10">#REF!</definedName>
    <definedName name="QF_Asgn_List0212">#REF!</definedName>
    <definedName name="QF_Asgn_List0301" localSheetId="2">#REF!</definedName>
    <definedName name="QF_Asgn_List0301" localSheetId="10">#REF!</definedName>
    <definedName name="QF_Asgn_List0301">#REF!</definedName>
    <definedName name="QF_Asgn_List0302">#REF!</definedName>
    <definedName name="QF_Asgn_List040131">#REF!</definedName>
    <definedName name="QF_Assign_List">#REF!</definedName>
    <definedName name="QF_Assign_List_v2">#REF!</definedName>
    <definedName name="QFAL0212_cnt_typ">#REF!</definedName>
    <definedName name="QFAL0212_qfid">#REF!</definedName>
    <definedName name="QFAL0301_cnt_typ">#REF!</definedName>
    <definedName name="QFAL0301_qfid">#REF!</definedName>
    <definedName name="QFAL0302_cnt_typ">#REF!</definedName>
    <definedName name="QFAL0302_qfid">#REF!</definedName>
    <definedName name="QFAL040131_cnt_typ">#REF!</definedName>
    <definedName name="QFAL040131_qfid">#REF!</definedName>
    <definedName name="Rate_Base">#REF!</definedName>
    <definedName name="SAI">#REF!</definedName>
    <definedName name="Sales_Purchases_matching">#REF!</definedName>
    <definedName name="SCE_10K_DET_M">#REF!</definedName>
    <definedName name="SCE_10K_DET_T">#REF!</definedName>
    <definedName name="SCE_10K_M">#REF!</definedName>
    <definedName name="SCE_10K_T">#REF!</definedName>
    <definedName name="SCE_10k_WK_CURR">#REF!</definedName>
    <definedName name="SCE_10K_WK_JAN1" localSheetId="2">#REF!</definedName>
    <definedName name="SCE_10K_WK_JAN1" localSheetId="10">#REF!</definedName>
    <definedName name="SCE_10K_WK_JAN1">#REF!</definedName>
    <definedName name="SCE_10K_WK_LASTMO" localSheetId="2">#REF!</definedName>
    <definedName name="SCE_10K_WK_LASTMO" localSheetId="10">#REF!</definedName>
    <definedName name="SCE_10K_WK_LASTMO">#REF!</definedName>
    <definedName name="SCE_WS" localSheetId="2">#REF!</definedName>
    <definedName name="SCE_WS" localSheetId="10">#REF!</definedName>
    <definedName name="SCE_WS">#REF!</definedName>
    <definedName name="SCE_WS_LASTMO">#REF!</definedName>
    <definedName name="SCE10K">#REF!</definedName>
    <definedName name="SCE10KWksht">#REF!</definedName>
    <definedName name="Sch14_Error">#REF!</definedName>
    <definedName name="Sch16_Error">#REF!</definedName>
    <definedName name="Sch20_Error">#REF!</definedName>
    <definedName name="Sch25_Error">#REF!</definedName>
    <definedName name="Season2_data">#REF!</definedName>
    <definedName name="Season4_data">#REF!</definedName>
    <definedName name="Setup_Shape">#REF!</definedName>
    <definedName name="Solar" localSheetId="2">#REF!</definedName>
    <definedName name="Solar" localSheetId="10">#REF!</definedName>
    <definedName name="Solar">#REF!</definedName>
    <definedName name="SUBMITEM" localSheetId="2">#REF!</definedName>
    <definedName name="SUBMITEM" localSheetId="10">#REF!</definedName>
    <definedName name="SUBMITEM">#REF!</definedName>
    <definedName name="SUBMITEMS" localSheetId="2">#REF!</definedName>
    <definedName name="SUBMITEMS" localSheetId="10">#REF!</definedName>
    <definedName name="SUBMITEMS">#REF!</definedName>
    <definedName name="Summary_SD_2">#REF!</definedName>
    <definedName name="Summary_SD_2_Point">#REF!</definedName>
    <definedName name="Swap_Point">#REF!</definedName>
    <definedName name="tblUpload_Temp_M200701">#REF!</definedName>
    <definedName name="tblUpload_Temp_M200703">#REF!</definedName>
    <definedName name="TCap_PT_1">#REF!</definedName>
    <definedName name="TCap_PT_2">#REF!</definedName>
    <definedName name="TCap_PT_Source_1">#REF!</definedName>
    <definedName name="TCap_PT_Source_2">#REF!</definedName>
    <definedName name="TEST0">#REF!</definedName>
    <definedName name="TEST10">#REF!</definedName>
    <definedName name="TransCapMTM" localSheetId="2">#REF!</definedName>
    <definedName name="TransCapMTM" localSheetId="10">#REF!</definedName>
    <definedName name="TransCapMTM">#REF!</definedName>
    <definedName name="Trueup_TRR">#REF!</definedName>
    <definedName name="Uncoll_Fac">#REF!</definedName>
    <definedName name="Upload_Basis">#REF!</definedName>
    <definedName name="Upload_Basis_Access">#REF!</definedName>
    <definedName name="Upload_Futs">#REF!</definedName>
    <definedName name="Upload_Futs_Access">#REF!</definedName>
    <definedName name="Upload_IR">#REF!</definedName>
    <definedName name="Upload_IR_Access" localSheetId="2">#REF!</definedName>
    <definedName name="Upload_IR_Access" localSheetId="10">#REF!</definedName>
    <definedName name="Upload_IR_Access">#REF!</definedName>
    <definedName name="Upload_Pwr">#REF!</definedName>
    <definedName name="Upload_Pwr_Access">#REF!</definedName>
    <definedName name="UploadAccess">#REF!</definedName>
    <definedName name="Uploads_IR_Access" localSheetId="2">#REF!</definedName>
    <definedName name="Uploads_IR_Access" localSheetId="10">#REF!</definedName>
    <definedName name="Uploads_IR_Access">#REF!</definedName>
    <definedName name="UploadVol">#REF!</definedName>
    <definedName name="Volatility_Upload_Date">#REF!</definedName>
    <definedName name="Week" localSheetId="2">{0;1;2;3;4;5}</definedName>
    <definedName name="Week" localSheetId="18">{0;1;2;3;4;5}</definedName>
    <definedName name="Week" localSheetId="19">{0;1;2;3;4;5}</definedName>
    <definedName name="Week" localSheetId="20">{0;1;2;3;4;5}</definedName>
    <definedName name="Week" localSheetId="21">{0;1;2;3;4;5}</definedName>
    <definedName name="Week" localSheetId="14">{0;1;2;3;4;5}</definedName>
    <definedName name="Week" localSheetId="15">{0;1;2;3;4;5}</definedName>
    <definedName name="Week" localSheetId="16">{0;1;2;3;4;5}</definedName>
    <definedName name="Week" localSheetId="17">{0;1;2;3;4;5}</definedName>
    <definedName name="Week" localSheetId="11">{0;1;2;3;4;5}</definedName>
    <definedName name="Week" localSheetId="12">{0;1;2;3;4;5}</definedName>
    <definedName name="Week" localSheetId="13">{0;1;2;3;4;5}</definedName>
    <definedName name="Week" localSheetId="10">{0;1;2;3;4;5}</definedName>
    <definedName name="Week">{0;1;2;3;4;5}</definedName>
    <definedName name="Weekday" localSheetId="2">{1,2,3,4,5,6,7}</definedName>
    <definedName name="Weekday" localSheetId="18">{1,2,3,4,5,6,7}</definedName>
    <definedName name="Weekday" localSheetId="19">{1,2,3,4,5,6,7}</definedName>
    <definedName name="Weekday" localSheetId="20">{1,2,3,4,5,6,7}</definedName>
    <definedName name="Weekday" localSheetId="21">{1,2,3,4,5,6,7}</definedName>
    <definedName name="Weekday" localSheetId="14">{1,2,3,4,5,6,7}</definedName>
    <definedName name="Weekday" localSheetId="15">{1,2,3,4,5,6,7}</definedName>
    <definedName name="Weekday" localSheetId="16">{1,2,3,4,5,6,7}</definedName>
    <definedName name="Weekday" localSheetId="17">{1,2,3,4,5,6,7}</definedName>
    <definedName name="Weekday" localSheetId="11">{1,2,3,4,5,6,7}</definedName>
    <definedName name="Weekday" localSheetId="12">{1,2,3,4,5,6,7}</definedName>
    <definedName name="Weekday" localSheetId="13">{1,2,3,4,5,6,7}</definedName>
    <definedName name="Weekday" localSheetId="10">{1,2,3,4,5,6,7}</definedName>
    <definedName name="Weekday">{1,2,3,4,5,6,7}</definedName>
    <definedName name="Wh_TRR">#REF!</definedName>
    <definedName name="Wind" localSheetId="2">#REF!</definedName>
    <definedName name="Wind" localSheetId="10">#REF!</definedName>
    <definedName name="Wind">#REF!</definedName>
    <definedName name="WITdata">#REF!</definedName>
    <definedName name="wrn.Cover." localSheetId="2" hidden="1">{#N/A,#N/A,TRUE,"Cover";#N/A,#N/A,TRUE,"Contents"}</definedName>
    <definedName name="wrn.Cover." localSheetId="18" hidden="1">{#N/A,#N/A,TRUE,"Cover";#N/A,#N/A,TRUE,"Contents"}</definedName>
    <definedName name="wrn.Cover." localSheetId="19" hidden="1">{#N/A,#N/A,TRUE,"Cover";#N/A,#N/A,TRUE,"Contents"}</definedName>
    <definedName name="wrn.Cover." localSheetId="20" hidden="1">{#N/A,#N/A,TRUE,"Cover";#N/A,#N/A,TRUE,"Contents"}</definedName>
    <definedName name="wrn.Cover." localSheetId="21" hidden="1">{#N/A,#N/A,TRUE,"Cover";#N/A,#N/A,TRUE,"Contents"}</definedName>
    <definedName name="wrn.Cover." localSheetId="14" hidden="1">{#N/A,#N/A,TRUE,"Cover";#N/A,#N/A,TRUE,"Contents"}</definedName>
    <definedName name="wrn.Cover." localSheetId="15" hidden="1">{#N/A,#N/A,TRUE,"Cover";#N/A,#N/A,TRUE,"Contents"}</definedName>
    <definedName name="wrn.Cover." localSheetId="16" hidden="1">{#N/A,#N/A,TRUE,"Cover";#N/A,#N/A,TRUE,"Contents"}</definedName>
    <definedName name="wrn.Cover." localSheetId="17" hidden="1">{#N/A,#N/A,TRUE,"Cover";#N/A,#N/A,TRUE,"Contents"}</definedName>
    <definedName name="wrn.Cover." localSheetId="11" hidden="1">{#N/A,#N/A,TRUE,"Cover";#N/A,#N/A,TRUE,"Contents"}</definedName>
    <definedName name="wrn.Cover." localSheetId="12" hidden="1">{#N/A,#N/A,TRUE,"Cover";#N/A,#N/A,TRUE,"Contents"}</definedName>
    <definedName name="wrn.Cover." localSheetId="13" hidden="1">{#N/A,#N/A,TRUE,"Cover";#N/A,#N/A,TRUE,"Contents"}</definedName>
    <definedName name="wrn.Cover." localSheetId="10" hidden="1">{#N/A,#N/A,TRUE,"Cover";#N/A,#N/A,TRUE,"Contents"}</definedName>
    <definedName name="wrn.Cover." hidden="1">{#N/A,#N/A,TRUE,"Cover";#N/A,#N/A,TRUE,"Contents"}</definedName>
    <definedName name="wrn.CoverContents." localSheetId="2" hidden="1">{#N/A,#N/A,FALSE,"Cover";#N/A,#N/A,FALSE,"Contents"}</definedName>
    <definedName name="wrn.CoverContents." localSheetId="18" hidden="1">{#N/A,#N/A,FALSE,"Cover";#N/A,#N/A,FALSE,"Contents"}</definedName>
    <definedName name="wrn.CoverContents." localSheetId="19" hidden="1">{#N/A,#N/A,FALSE,"Cover";#N/A,#N/A,FALSE,"Contents"}</definedName>
    <definedName name="wrn.CoverContents." localSheetId="20" hidden="1">{#N/A,#N/A,FALSE,"Cover";#N/A,#N/A,FALSE,"Contents"}</definedName>
    <definedName name="wrn.CoverContents." localSheetId="21" hidden="1">{#N/A,#N/A,FALSE,"Cover";#N/A,#N/A,FALSE,"Contents"}</definedName>
    <definedName name="wrn.CoverContents." localSheetId="14" hidden="1">{#N/A,#N/A,FALSE,"Cover";#N/A,#N/A,FALSE,"Contents"}</definedName>
    <definedName name="wrn.CoverContents." localSheetId="15" hidden="1">{#N/A,#N/A,FALSE,"Cover";#N/A,#N/A,FALSE,"Contents"}</definedName>
    <definedName name="wrn.CoverContents." localSheetId="16" hidden="1">{#N/A,#N/A,FALSE,"Cover";#N/A,#N/A,FALSE,"Contents"}</definedName>
    <definedName name="wrn.CoverContents." localSheetId="17" hidden="1">{#N/A,#N/A,FALSE,"Cover";#N/A,#N/A,FALSE,"Contents"}</definedName>
    <definedName name="wrn.CoverContents." localSheetId="11" hidden="1">{#N/A,#N/A,FALSE,"Cover";#N/A,#N/A,FALSE,"Contents"}</definedName>
    <definedName name="wrn.CoverContents." localSheetId="12" hidden="1">{#N/A,#N/A,FALSE,"Cover";#N/A,#N/A,FALSE,"Contents"}</definedName>
    <definedName name="wrn.CoverContents." localSheetId="13" hidden="1">{#N/A,#N/A,FALSE,"Cover";#N/A,#N/A,FALSE,"Contents"}</definedName>
    <definedName name="wrn.CoverContents." localSheetId="10" hidden="1">{#N/A,#N/A,FALSE,"Cover";#N/A,#N/A,FALSE,"Contents"}</definedName>
    <definedName name="wrn.CoverContents." hidden="1">{#N/A,#N/A,FALSE,"Cover";#N/A,#N/A,FALSE,"Contents"}</definedName>
    <definedName name="wrn.Distributed._.Decon._.Notebook." localSheetId="2"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18"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19"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20"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21"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14"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15"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16"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17"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11"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12"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13"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localSheetId="10"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Distributed._.Decon._.Notebook." hidden="1">{"Engineering &amp; Planning",#N/A,FALSE,"Engineering and Planning ";"Site Modifications &amp; Prep",#N/A,FALSE,"Site Modifications and Prep";"Baseline Survey",#N/A,FALSE,"Baseline Survey";"MARSSIM A",#N/A,FALSE,"MARSSIM FSS";"MARSSIM B",#N/A,FALSE,"MARSSIM FSS";"MARSSIM C",#N/A,FALSE,"MARSSIM FSS";"MARSSIM D",#N/A,FALSE,"MARSSIM FSS";"MARSSIM E",#N/A,FALSE,"MARSSIM FSS";"Curies A",#N/A,FALSE,"DeconVesselCurie";"Vessel &amp; Internals Summary",#N/A,FALSE,"VesselSummary";"Curies B",#N/A,FALSE,"DeconVesselCurie";"Internals Segmentation A",#N/A,FALSE,"DeconVesselSegmentation";"Internals Segmentation B",#N/A,FALSE,"DeconVesselSegmentation";"Vessel Segmentation A",#N/A,FALSE,"DeconVesselSegmentation";"Vessel Segmentation B",#N/A,FALSE,"DeconVesselSegmentation";"Vessel &amp; Internals Details",#N/A,FALSE,"DeconVesselSegmentation";"Vessel Activities",#N/A,FALSE,"DeconVesselActivities";"Vessel Insulation",#N/A,FALSE,"VesselInsulation";"Stored Steam Generators",#N/A,FALSE,"NAPS Steam Generator";"Steam Generators",#N/A,FALSE,"NAPS Steam Generator";"Pressurizer",#N/A,FALSE,"NAPS Steam Generator";"SoilRemediation",#N/A,FALSE,"Soil Remediation";"Exposure",#N/A,FALSE,"Exposure"}</definedName>
    <definedName name="wrn.El._.Paso._.Offshore." localSheetId="2" hidden="1">{#N/A,#N/A,TRUE,"EPEsum";#N/A,#N/A,TRUE,"Approve1";#N/A,#N/A,TRUE,"Approve2";#N/A,#N/A,TRUE,"Approve3";#N/A,#N/A,TRUE,"EPE1";#N/A,#N/A,TRUE,"EPE2";#N/A,#N/A,TRUE,"CashCompare";#N/A,#N/A,TRUE,"XIRR";#N/A,#N/A,TRUE,"EPEloan";#N/A,#N/A,TRUE,"GraphEPE";#N/A,#N/A,TRUE,"OrgChart";#N/A,#N/A,TRUE,"SA08B"}</definedName>
    <definedName name="wrn.El._.Paso._.Offshore." localSheetId="18" hidden="1">{#N/A,#N/A,TRUE,"EPEsum";#N/A,#N/A,TRUE,"Approve1";#N/A,#N/A,TRUE,"Approve2";#N/A,#N/A,TRUE,"Approve3";#N/A,#N/A,TRUE,"EPE1";#N/A,#N/A,TRUE,"EPE2";#N/A,#N/A,TRUE,"CashCompare";#N/A,#N/A,TRUE,"XIRR";#N/A,#N/A,TRUE,"EPEloan";#N/A,#N/A,TRUE,"GraphEPE";#N/A,#N/A,TRUE,"OrgChart";#N/A,#N/A,TRUE,"SA08B"}</definedName>
    <definedName name="wrn.El._.Paso._.Offshore." localSheetId="19" hidden="1">{#N/A,#N/A,TRUE,"EPEsum";#N/A,#N/A,TRUE,"Approve1";#N/A,#N/A,TRUE,"Approve2";#N/A,#N/A,TRUE,"Approve3";#N/A,#N/A,TRUE,"EPE1";#N/A,#N/A,TRUE,"EPE2";#N/A,#N/A,TRUE,"CashCompare";#N/A,#N/A,TRUE,"XIRR";#N/A,#N/A,TRUE,"EPEloan";#N/A,#N/A,TRUE,"GraphEPE";#N/A,#N/A,TRUE,"OrgChart";#N/A,#N/A,TRUE,"SA08B"}</definedName>
    <definedName name="wrn.El._.Paso._.Offshore." localSheetId="20" hidden="1">{#N/A,#N/A,TRUE,"EPEsum";#N/A,#N/A,TRUE,"Approve1";#N/A,#N/A,TRUE,"Approve2";#N/A,#N/A,TRUE,"Approve3";#N/A,#N/A,TRUE,"EPE1";#N/A,#N/A,TRUE,"EPE2";#N/A,#N/A,TRUE,"CashCompare";#N/A,#N/A,TRUE,"XIRR";#N/A,#N/A,TRUE,"EPEloan";#N/A,#N/A,TRUE,"GraphEPE";#N/A,#N/A,TRUE,"OrgChart";#N/A,#N/A,TRUE,"SA08B"}</definedName>
    <definedName name="wrn.El._.Paso._.Offshore." localSheetId="21" hidden="1">{#N/A,#N/A,TRUE,"EPEsum";#N/A,#N/A,TRUE,"Approve1";#N/A,#N/A,TRUE,"Approve2";#N/A,#N/A,TRUE,"Approve3";#N/A,#N/A,TRUE,"EPE1";#N/A,#N/A,TRUE,"EPE2";#N/A,#N/A,TRUE,"CashCompare";#N/A,#N/A,TRUE,"XIRR";#N/A,#N/A,TRUE,"EPEloan";#N/A,#N/A,TRUE,"GraphEPE";#N/A,#N/A,TRUE,"OrgChart";#N/A,#N/A,TRUE,"SA08B"}</definedName>
    <definedName name="wrn.El._.Paso._.Offshore." localSheetId="14" hidden="1">{#N/A,#N/A,TRUE,"EPEsum";#N/A,#N/A,TRUE,"Approve1";#N/A,#N/A,TRUE,"Approve2";#N/A,#N/A,TRUE,"Approve3";#N/A,#N/A,TRUE,"EPE1";#N/A,#N/A,TRUE,"EPE2";#N/A,#N/A,TRUE,"CashCompare";#N/A,#N/A,TRUE,"XIRR";#N/A,#N/A,TRUE,"EPEloan";#N/A,#N/A,TRUE,"GraphEPE";#N/A,#N/A,TRUE,"OrgChart";#N/A,#N/A,TRUE,"SA08B"}</definedName>
    <definedName name="wrn.El._.Paso._.Offshore." localSheetId="15" hidden="1">{#N/A,#N/A,TRUE,"EPEsum";#N/A,#N/A,TRUE,"Approve1";#N/A,#N/A,TRUE,"Approve2";#N/A,#N/A,TRUE,"Approve3";#N/A,#N/A,TRUE,"EPE1";#N/A,#N/A,TRUE,"EPE2";#N/A,#N/A,TRUE,"CashCompare";#N/A,#N/A,TRUE,"XIRR";#N/A,#N/A,TRUE,"EPEloan";#N/A,#N/A,TRUE,"GraphEPE";#N/A,#N/A,TRUE,"OrgChart";#N/A,#N/A,TRUE,"SA08B"}</definedName>
    <definedName name="wrn.El._.Paso._.Offshore." localSheetId="16" hidden="1">{#N/A,#N/A,TRUE,"EPEsum";#N/A,#N/A,TRUE,"Approve1";#N/A,#N/A,TRUE,"Approve2";#N/A,#N/A,TRUE,"Approve3";#N/A,#N/A,TRUE,"EPE1";#N/A,#N/A,TRUE,"EPE2";#N/A,#N/A,TRUE,"CashCompare";#N/A,#N/A,TRUE,"XIRR";#N/A,#N/A,TRUE,"EPEloan";#N/A,#N/A,TRUE,"GraphEPE";#N/A,#N/A,TRUE,"OrgChart";#N/A,#N/A,TRUE,"SA08B"}</definedName>
    <definedName name="wrn.El._.Paso._.Offshore." localSheetId="17" hidden="1">{#N/A,#N/A,TRUE,"EPEsum";#N/A,#N/A,TRUE,"Approve1";#N/A,#N/A,TRUE,"Approve2";#N/A,#N/A,TRUE,"Approve3";#N/A,#N/A,TRUE,"EPE1";#N/A,#N/A,TRUE,"EPE2";#N/A,#N/A,TRUE,"CashCompare";#N/A,#N/A,TRUE,"XIRR";#N/A,#N/A,TRUE,"EPEloan";#N/A,#N/A,TRUE,"GraphEPE";#N/A,#N/A,TRUE,"OrgChart";#N/A,#N/A,TRUE,"SA08B"}</definedName>
    <definedName name="wrn.El._.Paso._.Offshore." localSheetId="11" hidden="1">{#N/A,#N/A,TRUE,"EPEsum";#N/A,#N/A,TRUE,"Approve1";#N/A,#N/A,TRUE,"Approve2";#N/A,#N/A,TRUE,"Approve3";#N/A,#N/A,TRUE,"EPE1";#N/A,#N/A,TRUE,"EPE2";#N/A,#N/A,TRUE,"CashCompare";#N/A,#N/A,TRUE,"XIRR";#N/A,#N/A,TRUE,"EPEloan";#N/A,#N/A,TRUE,"GraphEPE";#N/A,#N/A,TRUE,"OrgChart";#N/A,#N/A,TRUE,"SA08B"}</definedName>
    <definedName name="wrn.El._.Paso._.Offshore." localSheetId="12" hidden="1">{#N/A,#N/A,TRUE,"EPEsum";#N/A,#N/A,TRUE,"Approve1";#N/A,#N/A,TRUE,"Approve2";#N/A,#N/A,TRUE,"Approve3";#N/A,#N/A,TRUE,"EPE1";#N/A,#N/A,TRUE,"EPE2";#N/A,#N/A,TRUE,"CashCompare";#N/A,#N/A,TRUE,"XIRR";#N/A,#N/A,TRUE,"EPEloan";#N/A,#N/A,TRUE,"GraphEPE";#N/A,#N/A,TRUE,"OrgChart";#N/A,#N/A,TRUE,"SA08B"}</definedName>
    <definedName name="wrn.El._.Paso._.Offshore." localSheetId="13" hidden="1">{#N/A,#N/A,TRUE,"EPEsum";#N/A,#N/A,TRUE,"Approve1";#N/A,#N/A,TRUE,"Approve2";#N/A,#N/A,TRUE,"Approve3";#N/A,#N/A,TRUE,"EPE1";#N/A,#N/A,TRUE,"EPE2";#N/A,#N/A,TRUE,"CashCompare";#N/A,#N/A,TRUE,"XIRR";#N/A,#N/A,TRUE,"EPEloan";#N/A,#N/A,TRUE,"GraphEPE";#N/A,#N/A,TRUE,"OrgChart";#N/A,#N/A,TRUE,"SA08B"}</definedName>
    <definedName name="wrn.El._.Paso._.Offshore." localSheetId="1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History." localSheetId="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8"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9"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2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2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4"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7"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2" hidden="1">{#N/A,#N/A,FALSE,"Cover";#N/A,#N/A,FALSE,"ProjectSelector";#N/A,#N/A,FALSE,"ProjectTable";#N/A,#N/A,FALSE,"SanGorgonio";#N/A,#N/A,FALSE,"Tehachapi";#N/A,#N/A,FALSE,"Results";#N/A,#N/A,FALSE,"ReplaceForecast"}</definedName>
    <definedName name="wrn.PrintOther." localSheetId="18" hidden="1">{#N/A,#N/A,FALSE,"Cover";#N/A,#N/A,FALSE,"ProjectSelector";#N/A,#N/A,FALSE,"ProjectTable";#N/A,#N/A,FALSE,"SanGorgonio";#N/A,#N/A,FALSE,"Tehachapi";#N/A,#N/A,FALSE,"Results";#N/A,#N/A,FALSE,"ReplaceForecast"}</definedName>
    <definedName name="wrn.PrintOther." localSheetId="19" hidden="1">{#N/A,#N/A,FALSE,"Cover";#N/A,#N/A,FALSE,"ProjectSelector";#N/A,#N/A,FALSE,"ProjectTable";#N/A,#N/A,FALSE,"SanGorgonio";#N/A,#N/A,FALSE,"Tehachapi";#N/A,#N/A,FALSE,"Results";#N/A,#N/A,FALSE,"ReplaceForecast"}</definedName>
    <definedName name="wrn.PrintOther." localSheetId="20" hidden="1">{#N/A,#N/A,FALSE,"Cover";#N/A,#N/A,FALSE,"ProjectSelector";#N/A,#N/A,FALSE,"ProjectTable";#N/A,#N/A,FALSE,"SanGorgonio";#N/A,#N/A,FALSE,"Tehachapi";#N/A,#N/A,FALSE,"Results";#N/A,#N/A,FALSE,"ReplaceForecast"}</definedName>
    <definedName name="wrn.PrintOther." localSheetId="21" hidden="1">{#N/A,#N/A,FALSE,"Cover";#N/A,#N/A,FALSE,"ProjectSelector";#N/A,#N/A,FALSE,"ProjectTable";#N/A,#N/A,FALSE,"SanGorgonio";#N/A,#N/A,FALSE,"Tehachapi";#N/A,#N/A,FALSE,"Results";#N/A,#N/A,FALSE,"ReplaceForecast"}</definedName>
    <definedName name="wrn.PrintOther." localSheetId="14" hidden="1">{#N/A,#N/A,FALSE,"Cover";#N/A,#N/A,FALSE,"ProjectSelector";#N/A,#N/A,FALSE,"ProjectTable";#N/A,#N/A,FALSE,"SanGorgonio";#N/A,#N/A,FALSE,"Tehachapi";#N/A,#N/A,FALSE,"Results";#N/A,#N/A,FALSE,"ReplaceForecast"}</definedName>
    <definedName name="wrn.PrintOther." localSheetId="15" hidden="1">{#N/A,#N/A,FALSE,"Cover";#N/A,#N/A,FALSE,"ProjectSelector";#N/A,#N/A,FALSE,"ProjectTable";#N/A,#N/A,FALSE,"SanGorgonio";#N/A,#N/A,FALSE,"Tehachapi";#N/A,#N/A,FALSE,"Results";#N/A,#N/A,FALSE,"ReplaceForecast"}</definedName>
    <definedName name="wrn.PrintOther." localSheetId="16" hidden="1">{#N/A,#N/A,FALSE,"Cover";#N/A,#N/A,FALSE,"ProjectSelector";#N/A,#N/A,FALSE,"ProjectTable";#N/A,#N/A,FALSE,"SanGorgonio";#N/A,#N/A,FALSE,"Tehachapi";#N/A,#N/A,FALSE,"Results";#N/A,#N/A,FALSE,"ReplaceForecast"}</definedName>
    <definedName name="wrn.PrintOther." localSheetId="17" hidden="1">{#N/A,#N/A,FALSE,"Cover";#N/A,#N/A,FALSE,"ProjectSelector";#N/A,#N/A,FALSE,"ProjectTable";#N/A,#N/A,FALSE,"SanGorgonio";#N/A,#N/A,FALSE,"Tehachapi";#N/A,#N/A,FALSE,"Results";#N/A,#N/A,FALSE,"ReplaceForecast"}</definedName>
    <definedName name="wrn.PrintOther." localSheetId="11" hidden="1">{#N/A,#N/A,FALSE,"Cover";#N/A,#N/A,FALSE,"ProjectSelector";#N/A,#N/A,FALSE,"ProjectTable";#N/A,#N/A,FALSE,"SanGorgonio";#N/A,#N/A,FALSE,"Tehachapi";#N/A,#N/A,FALSE,"Results";#N/A,#N/A,FALSE,"ReplaceForecast"}</definedName>
    <definedName name="wrn.PrintOther." localSheetId="12" hidden="1">{#N/A,#N/A,FALSE,"Cover";#N/A,#N/A,FALSE,"ProjectSelector";#N/A,#N/A,FALSE,"ProjectTable";#N/A,#N/A,FALSE,"SanGorgonio";#N/A,#N/A,FALSE,"Tehachapi";#N/A,#N/A,FALSE,"Results";#N/A,#N/A,FALSE,"ReplaceForecast"}</definedName>
    <definedName name="wrn.PrintOther." localSheetId="13" hidden="1">{#N/A,#N/A,FALSE,"Cover";#N/A,#N/A,FALSE,"ProjectSelector";#N/A,#N/A,FALSE,"ProjectTable";#N/A,#N/A,FALSE,"SanGorgonio";#N/A,#N/A,FALSE,"Tehachapi";#N/A,#N/A,FALSE,"Results";#N/A,#N/A,FALSE,"ReplaceForecast"}</definedName>
    <definedName name="wrn.PrintOther." localSheetId="1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Resource._.Dictionary._.Notebook." localSheetId="2"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18"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19"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20"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21"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14"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15"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16"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17"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11"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12"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13"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localSheetId="10"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Resource._.Dictionary._.Notebook." hidden="1">{"Labor Rate Factors",#N/A,FALSE,"Labor Rate Factors";"Craft Labor Rates",#N/A,FALSE,"Craft Labor Rates";"Constants",#N/A,FALSE,"Constants";"Facility Technical Data",#N/A,FALSE,"Facility Technical Data";"Project Cost Data",#N/A,FALSE,"Project Cost Data";"Misc Cost Factors",#N/A,FALSE,"Misc Cost Factors";"Waste Disposal Cost A",#N/A,FALSE,"Waste Disposal Costs";"Waste Disposal Cost B",#N/A,FALSE,"Waste Disposal Costs";"M&amp;E Calculation",#N/A,FALSE,"M &amp; E Calculations";"HP Consumables",#N/A,FALSE,"HP Consumables";"Decon Solution",#N/A,FALSE,"Decon Solution";"Pipe CCE",#N/A,FALSE,"Pipe CCE"}</definedName>
    <definedName name="wrn.Section1." localSheetId="2" hidden="1">{#N/A,#N/A,TRUE,"Section1";"SavingsTop",#N/A,TRUE,"SumSavings";#N/A,#N/A,TRUE,"GraphSum";"SavingsAll",#N/A,TRUE,"SumSavings";#N/A,#N/A,TRUE,"Inputs";#N/A,#N/A,TRUE,"Scenarios";#N/A,#N/A,TRUE,"LineLoss";#N/A,#N/A,TRUE,"Summary";#N/A,#N/A,TRUE,"TermSummary";#N/A,#N/A,TRUE,"NetRates";#N/A,#N/A,TRUE,"PPAtypes"}</definedName>
    <definedName name="wrn.Section1." localSheetId="18" hidden="1">{#N/A,#N/A,TRUE,"Section1";"SavingsTop",#N/A,TRUE,"SumSavings";#N/A,#N/A,TRUE,"GraphSum";"SavingsAll",#N/A,TRUE,"SumSavings";#N/A,#N/A,TRUE,"Inputs";#N/A,#N/A,TRUE,"Scenarios";#N/A,#N/A,TRUE,"LineLoss";#N/A,#N/A,TRUE,"Summary";#N/A,#N/A,TRUE,"TermSummary";#N/A,#N/A,TRUE,"NetRates";#N/A,#N/A,TRUE,"PPAtypes"}</definedName>
    <definedName name="wrn.Section1." localSheetId="19" hidden="1">{#N/A,#N/A,TRUE,"Section1";"SavingsTop",#N/A,TRUE,"SumSavings";#N/A,#N/A,TRUE,"GraphSum";"SavingsAll",#N/A,TRUE,"SumSavings";#N/A,#N/A,TRUE,"Inputs";#N/A,#N/A,TRUE,"Scenarios";#N/A,#N/A,TRUE,"LineLoss";#N/A,#N/A,TRUE,"Summary";#N/A,#N/A,TRUE,"TermSummary";#N/A,#N/A,TRUE,"NetRates";#N/A,#N/A,TRUE,"PPAtypes"}</definedName>
    <definedName name="wrn.Section1." localSheetId="20" hidden="1">{#N/A,#N/A,TRUE,"Section1";"SavingsTop",#N/A,TRUE,"SumSavings";#N/A,#N/A,TRUE,"GraphSum";"SavingsAll",#N/A,TRUE,"SumSavings";#N/A,#N/A,TRUE,"Inputs";#N/A,#N/A,TRUE,"Scenarios";#N/A,#N/A,TRUE,"LineLoss";#N/A,#N/A,TRUE,"Summary";#N/A,#N/A,TRUE,"TermSummary";#N/A,#N/A,TRUE,"NetRates";#N/A,#N/A,TRUE,"PPAtypes"}</definedName>
    <definedName name="wrn.Section1." localSheetId="21" hidden="1">{#N/A,#N/A,TRUE,"Section1";"SavingsTop",#N/A,TRUE,"SumSavings";#N/A,#N/A,TRUE,"GraphSum";"SavingsAll",#N/A,TRUE,"SumSavings";#N/A,#N/A,TRUE,"Inputs";#N/A,#N/A,TRUE,"Scenarios";#N/A,#N/A,TRUE,"LineLoss";#N/A,#N/A,TRUE,"Summary";#N/A,#N/A,TRUE,"TermSummary";#N/A,#N/A,TRUE,"NetRates";#N/A,#N/A,TRUE,"PPAtypes"}</definedName>
    <definedName name="wrn.Section1." localSheetId="14" hidden="1">{#N/A,#N/A,TRUE,"Section1";"SavingsTop",#N/A,TRUE,"SumSavings";#N/A,#N/A,TRUE,"GraphSum";"SavingsAll",#N/A,TRUE,"SumSavings";#N/A,#N/A,TRUE,"Inputs";#N/A,#N/A,TRUE,"Scenarios";#N/A,#N/A,TRUE,"LineLoss";#N/A,#N/A,TRUE,"Summary";#N/A,#N/A,TRUE,"TermSummary";#N/A,#N/A,TRUE,"NetRates";#N/A,#N/A,TRUE,"PPAtypes"}</definedName>
    <definedName name="wrn.Section1." localSheetId="15" hidden="1">{#N/A,#N/A,TRUE,"Section1";"SavingsTop",#N/A,TRUE,"SumSavings";#N/A,#N/A,TRUE,"GraphSum";"SavingsAll",#N/A,TRUE,"SumSavings";#N/A,#N/A,TRUE,"Inputs";#N/A,#N/A,TRUE,"Scenarios";#N/A,#N/A,TRUE,"LineLoss";#N/A,#N/A,TRUE,"Summary";#N/A,#N/A,TRUE,"TermSummary";#N/A,#N/A,TRUE,"NetRates";#N/A,#N/A,TRUE,"PPAtypes"}</definedName>
    <definedName name="wrn.Section1." localSheetId="16" hidden="1">{#N/A,#N/A,TRUE,"Section1";"SavingsTop",#N/A,TRUE,"SumSavings";#N/A,#N/A,TRUE,"GraphSum";"SavingsAll",#N/A,TRUE,"SumSavings";#N/A,#N/A,TRUE,"Inputs";#N/A,#N/A,TRUE,"Scenarios";#N/A,#N/A,TRUE,"LineLoss";#N/A,#N/A,TRUE,"Summary";#N/A,#N/A,TRUE,"TermSummary";#N/A,#N/A,TRUE,"NetRates";#N/A,#N/A,TRUE,"PPAtypes"}</definedName>
    <definedName name="wrn.Section1." localSheetId="17" hidden="1">{#N/A,#N/A,TRUE,"Section1";"SavingsTop",#N/A,TRUE,"SumSavings";#N/A,#N/A,TRUE,"GraphSum";"SavingsAll",#N/A,TRUE,"SumSavings";#N/A,#N/A,TRUE,"Inputs";#N/A,#N/A,TRUE,"Scenarios";#N/A,#N/A,TRUE,"LineLoss";#N/A,#N/A,TRUE,"Summary";#N/A,#N/A,TRUE,"TermSummary";#N/A,#N/A,TRUE,"NetRates";#N/A,#N/A,TRUE,"PPAtypes"}</definedName>
    <definedName name="wrn.Section1." localSheetId="11" hidden="1">{#N/A,#N/A,TRUE,"Section1";"SavingsTop",#N/A,TRUE,"SumSavings";#N/A,#N/A,TRUE,"GraphSum";"SavingsAll",#N/A,TRUE,"SumSavings";#N/A,#N/A,TRUE,"Inputs";#N/A,#N/A,TRUE,"Scenarios";#N/A,#N/A,TRUE,"LineLoss";#N/A,#N/A,TRUE,"Summary";#N/A,#N/A,TRUE,"TermSummary";#N/A,#N/A,TRUE,"NetRates";#N/A,#N/A,TRUE,"PPAtypes"}</definedName>
    <definedName name="wrn.Section1." localSheetId="12" hidden="1">{#N/A,#N/A,TRUE,"Section1";"SavingsTop",#N/A,TRUE,"SumSavings";#N/A,#N/A,TRUE,"GraphSum";"SavingsAll",#N/A,TRUE,"SumSavings";#N/A,#N/A,TRUE,"Inputs";#N/A,#N/A,TRUE,"Scenarios";#N/A,#N/A,TRUE,"LineLoss";#N/A,#N/A,TRUE,"Summary";#N/A,#N/A,TRUE,"TermSummary";#N/A,#N/A,TRUE,"NetRates";#N/A,#N/A,TRUE,"PPAtypes"}</definedName>
    <definedName name="wrn.Section1." localSheetId="13" hidden="1">{#N/A,#N/A,TRUE,"Section1";"SavingsTop",#N/A,TRUE,"SumSavings";#N/A,#N/A,TRUE,"GraphSum";"SavingsAll",#N/A,TRUE,"SumSavings";#N/A,#N/A,TRUE,"Inputs";#N/A,#N/A,TRUE,"Scenarios";#N/A,#N/A,TRUE,"LineLoss";#N/A,#N/A,TRUE,"Summary";#N/A,#N/A,TRUE,"TermSummary";#N/A,#N/A,TRUE,"NetRates";#N/A,#N/A,TRUE,"PPAtypes"}</definedName>
    <definedName name="wrn.Section1." localSheetId="1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2" hidden="1">{#N/A,#N/A,TRUE,"Section1";#N/A,#N/A,TRUE,"SumF";#N/A,#N/A,TRUE,"FigExchange";#N/A,#N/A,TRUE,"Escalation";#N/A,#N/A,TRUE,"GraphEscalate";#N/A,#N/A,TRUE,"Scenarios"}</definedName>
    <definedName name="wrn.Section1Summaries." localSheetId="18" hidden="1">{#N/A,#N/A,TRUE,"Section1";#N/A,#N/A,TRUE,"SumF";#N/A,#N/A,TRUE,"FigExchange";#N/A,#N/A,TRUE,"Escalation";#N/A,#N/A,TRUE,"GraphEscalate";#N/A,#N/A,TRUE,"Scenarios"}</definedName>
    <definedName name="wrn.Section1Summaries." localSheetId="19" hidden="1">{#N/A,#N/A,TRUE,"Section1";#N/A,#N/A,TRUE,"SumF";#N/A,#N/A,TRUE,"FigExchange";#N/A,#N/A,TRUE,"Escalation";#N/A,#N/A,TRUE,"GraphEscalate";#N/A,#N/A,TRUE,"Scenarios"}</definedName>
    <definedName name="wrn.Section1Summaries." localSheetId="20" hidden="1">{#N/A,#N/A,TRUE,"Section1";#N/A,#N/A,TRUE,"SumF";#N/A,#N/A,TRUE,"FigExchange";#N/A,#N/A,TRUE,"Escalation";#N/A,#N/A,TRUE,"GraphEscalate";#N/A,#N/A,TRUE,"Scenarios"}</definedName>
    <definedName name="wrn.Section1Summaries." localSheetId="21" hidden="1">{#N/A,#N/A,TRUE,"Section1";#N/A,#N/A,TRUE,"SumF";#N/A,#N/A,TRUE,"FigExchange";#N/A,#N/A,TRUE,"Escalation";#N/A,#N/A,TRUE,"GraphEscalate";#N/A,#N/A,TRUE,"Scenarios"}</definedName>
    <definedName name="wrn.Section1Summaries." localSheetId="14" hidden="1">{#N/A,#N/A,TRUE,"Section1";#N/A,#N/A,TRUE,"SumF";#N/A,#N/A,TRUE,"FigExchange";#N/A,#N/A,TRUE,"Escalation";#N/A,#N/A,TRUE,"GraphEscalate";#N/A,#N/A,TRUE,"Scenarios"}</definedName>
    <definedName name="wrn.Section1Summaries." localSheetId="15" hidden="1">{#N/A,#N/A,TRUE,"Section1";#N/A,#N/A,TRUE,"SumF";#N/A,#N/A,TRUE,"FigExchange";#N/A,#N/A,TRUE,"Escalation";#N/A,#N/A,TRUE,"GraphEscalate";#N/A,#N/A,TRUE,"Scenarios"}</definedName>
    <definedName name="wrn.Section1Summaries." localSheetId="16" hidden="1">{#N/A,#N/A,TRUE,"Section1";#N/A,#N/A,TRUE,"SumF";#N/A,#N/A,TRUE,"FigExchange";#N/A,#N/A,TRUE,"Escalation";#N/A,#N/A,TRUE,"GraphEscalate";#N/A,#N/A,TRUE,"Scenarios"}</definedName>
    <definedName name="wrn.Section1Summaries." localSheetId="17" hidden="1">{#N/A,#N/A,TRUE,"Section1";#N/A,#N/A,TRUE,"SumF";#N/A,#N/A,TRUE,"FigExchange";#N/A,#N/A,TRUE,"Escalation";#N/A,#N/A,TRUE,"GraphEscalate";#N/A,#N/A,TRUE,"Scenarios"}</definedName>
    <definedName name="wrn.Section1Summaries." localSheetId="11" hidden="1">{#N/A,#N/A,TRUE,"Section1";#N/A,#N/A,TRUE,"SumF";#N/A,#N/A,TRUE,"FigExchange";#N/A,#N/A,TRUE,"Escalation";#N/A,#N/A,TRUE,"GraphEscalate";#N/A,#N/A,TRUE,"Scenarios"}</definedName>
    <definedName name="wrn.Section1Summaries." localSheetId="12" hidden="1">{#N/A,#N/A,TRUE,"Section1";#N/A,#N/A,TRUE,"SumF";#N/A,#N/A,TRUE,"FigExchange";#N/A,#N/A,TRUE,"Escalation";#N/A,#N/A,TRUE,"GraphEscalate";#N/A,#N/A,TRUE,"Scenarios"}</definedName>
    <definedName name="wrn.Section1Summaries." localSheetId="13" hidden="1">{#N/A,#N/A,TRUE,"Section1";#N/A,#N/A,TRUE,"SumF";#N/A,#N/A,TRUE,"FigExchange";#N/A,#N/A,TRUE,"Escalation";#N/A,#N/A,TRUE,"GraphEscalate";#N/A,#N/A,TRUE,"Scenarios"}</definedName>
    <definedName name="wrn.Section1Summaries." localSheetId="1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2" hidden="1">{#N/A,#N/A,TRUE,"Section2";#N/A,#N/A,TRUE,"OverPymt";#N/A,#N/A,TRUE,"Energy";#N/A,#N/A,TRUE,"EnergyDiff1";#N/A,#N/A,TRUE,"EnergyDiff2";#N/A,#N/A,TRUE,"CapPerformance";#N/A,#N/A,TRUE,"BonusPerformance";#N/A,#N/A,TRUE,"BonusFormula";#N/A,#N/A,TRUE,"GraphPymt"}</definedName>
    <definedName name="wrn.Section2." localSheetId="18" hidden="1">{#N/A,#N/A,TRUE,"Section2";#N/A,#N/A,TRUE,"OverPymt";#N/A,#N/A,TRUE,"Energy";#N/A,#N/A,TRUE,"EnergyDiff1";#N/A,#N/A,TRUE,"EnergyDiff2";#N/A,#N/A,TRUE,"CapPerformance";#N/A,#N/A,TRUE,"BonusPerformance";#N/A,#N/A,TRUE,"BonusFormula";#N/A,#N/A,TRUE,"GraphPymt"}</definedName>
    <definedName name="wrn.Section2." localSheetId="19" hidden="1">{#N/A,#N/A,TRUE,"Section2";#N/A,#N/A,TRUE,"OverPymt";#N/A,#N/A,TRUE,"Energy";#N/A,#N/A,TRUE,"EnergyDiff1";#N/A,#N/A,TRUE,"EnergyDiff2";#N/A,#N/A,TRUE,"CapPerformance";#N/A,#N/A,TRUE,"BonusPerformance";#N/A,#N/A,TRUE,"BonusFormula";#N/A,#N/A,TRUE,"GraphPymt"}</definedName>
    <definedName name="wrn.Section2." localSheetId="20" hidden="1">{#N/A,#N/A,TRUE,"Section2";#N/A,#N/A,TRUE,"OverPymt";#N/A,#N/A,TRUE,"Energy";#N/A,#N/A,TRUE,"EnergyDiff1";#N/A,#N/A,TRUE,"EnergyDiff2";#N/A,#N/A,TRUE,"CapPerformance";#N/A,#N/A,TRUE,"BonusPerformance";#N/A,#N/A,TRUE,"BonusFormula";#N/A,#N/A,TRUE,"GraphPymt"}</definedName>
    <definedName name="wrn.Section2." localSheetId="21" hidden="1">{#N/A,#N/A,TRUE,"Section2";#N/A,#N/A,TRUE,"OverPymt";#N/A,#N/A,TRUE,"Energy";#N/A,#N/A,TRUE,"EnergyDiff1";#N/A,#N/A,TRUE,"EnergyDiff2";#N/A,#N/A,TRUE,"CapPerformance";#N/A,#N/A,TRUE,"BonusPerformance";#N/A,#N/A,TRUE,"BonusFormula";#N/A,#N/A,TRUE,"GraphPymt"}</definedName>
    <definedName name="wrn.Section2." localSheetId="14" hidden="1">{#N/A,#N/A,TRUE,"Section2";#N/A,#N/A,TRUE,"OverPymt";#N/A,#N/A,TRUE,"Energy";#N/A,#N/A,TRUE,"EnergyDiff1";#N/A,#N/A,TRUE,"EnergyDiff2";#N/A,#N/A,TRUE,"CapPerformance";#N/A,#N/A,TRUE,"BonusPerformance";#N/A,#N/A,TRUE,"BonusFormula";#N/A,#N/A,TRUE,"GraphPymt"}</definedName>
    <definedName name="wrn.Section2." localSheetId="15" hidden="1">{#N/A,#N/A,TRUE,"Section2";#N/A,#N/A,TRUE,"OverPymt";#N/A,#N/A,TRUE,"Energy";#N/A,#N/A,TRUE,"EnergyDiff1";#N/A,#N/A,TRUE,"EnergyDiff2";#N/A,#N/A,TRUE,"CapPerformance";#N/A,#N/A,TRUE,"BonusPerformance";#N/A,#N/A,TRUE,"BonusFormula";#N/A,#N/A,TRUE,"GraphPymt"}</definedName>
    <definedName name="wrn.Section2." localSheetId="16" hidden="1">{#N/A,#N/A,TRUE,"Section2";#N/A,#N/A,TRUE,"OverPymt";#N/A,#N/A,TRUE,"Energy";#N/A,#N/A,TRUE,"EnergyDiff1";#N/A,#N/A,TRUE,"EnergyDiff2";#N/A,#N/A,TRUE,"CapPerformance";#N/A,#N/A,TRUE,"BonusPerformance";#N/A,#N/A,TRUE,"BonusFormula";#N/A,#N/A,TRUE,"GraphPymt"}</definedName>
    <definedName name="wrn.Section2." localSheetId="17" hidden="1">{#N/A,#N/A,TRUE,"Section2";#N/A,#N/A,TRUE,"OverPymt";#N/A,#N/A,TRUE,"Energy";#N/A,#N/A,TRUE,"EnergyDiff1";#N/A,#N/A,TRUE,"EnergyDiff2";#N/A,#N/A,TRUE,"CapPerformance";#N/A,#N/A,TRUE,"BonusPerformance";#N/A,#N/A,TRUE,"BonusFormula";#N/A,#N/A,TRUE,"GraphPymt"}</definedName>
    <definedName name="wrn.Section2." localSheetId="11" hidden="1">{#N/A,#N/A,TRUE,"Section2";#N/A,#N/A,TRUE,"OverPymt";#N/A,#N/A,TRUE,"Energy";#N/A,#N/A,TRUE,"EnergyDiff1";#N/A,#N/A,TRUE,"EnergyDiff2";#N/A,#N/A,TRUE,"CapPerformance";#N/A,#N/A,TRUE,"BonusPerformance";#N/A,#N/A,TRUE,"BonusFormula";#N/A,#N/A,TRUE,"GraphPymt"}</definedName>
    <definedName name="wrn.Section2." localSheetId="12" hidden="1">{#N/A,#N/A,TRUE,"Section2";#N/A,#N/A,TRUE,"OverPymt";#N/A,#N/A,TRUE,"Energy";#N/A,#N/A,TRUE,"EnergyDiff1";#N/A,#N/A,TRUE,"EnergyDiff2";#N/A,#N/A,TRUE,"CapPerformance";#N/A,#N/A,TRUE,"BonusPerformance";#N/A,#N/A,TRUE,"BonusFormula";#N/A,#N/A,TRUE,"GraphPymt"}</definedName>
    <definedName name="wrn.Section2." localSheetId="13" hidden="1">{#N/A,#N/A,TRUE,"Section2";#N/A,#N/A,TRUE,"OverPymt";#N/A,#N/A,TRUE,"Energy";#N/A,#N/A,TRUE,"EnergyDiff1";#N/A,#N/A,TRUE,"EnergyDiff2";#N/A,#N/A,TRUE,"CapPerformance";#N/A,#N/A,TRUE,"BonusPerformance";#N/A,#N/A,TRUE,"BonusFormula";#N/A,#N/A,TRUE,"GraphPymt"}</definedName>
    <definedName name="wrn.Section2." localSheetId="1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2" hidden="1">{#N/A,#N/A,TRUE,"Section2";#N/A,#N/A,TRUE,"TPCestimate";#N/A,#N/A,TRUE,"SumTPC";#N/A,#N/A,TRUE,"ConstrLoan";#N/A,#N/A,TRUE,"FigBalance";#N/A,#N/A,TRUE,"DEV27air";#N/A,#N/A,TRUE,"Graph27air";#N/A,#N/A,TRUE,"PreOp"}</definedName>
    <definedName name="wrn.Section2TotalProjectCost." localSheetId="18" hidden="1">{#N/A,#N/A,TRUE,"Section2";#N/A,#N/A,TRUE,"TPCestimate";#N/A,#N/A,TRUE,"SumTPC";#N/A,#N/A,TRUE,"ConstrLoan";#N/A,#N/A,TRUE,"FigBalance";#N/A,#N/A,TRUE,"DEV27air";#N/A,#N/A,TRUE,"Graph27air";#N/A,#N/A,TRUE,"PreOp"}</definedName>
    <definedName name="wrn.Section2TotalProjectCost." localSheetId="19" hidden="1">{#N/A,#N/A,TRUE,"Section2";#N/A,#N/A,TRUE,"TPCestimate";#N/A,#N/A,TRUE,"SumTPC";#N/A,#N/A,TRUE,"ConstrLoan";#N/A,#N/A,TRUE,"FigBalance";#N/A,#N/A,TRUE,"DEV27air";#N/A,#N/A,TRUE,"Graph27air";#N/A,#N/A,TRUE,"PreOp"}</definedName>
    <definedName name="wrn.Section2TotalProjectCost." localSheetId="20" hidden="1">{#N/A,#N/A,TRUE,"Section2";#N/A,#N/A,TRUE,"TPCestimate";#N/A,#N/A,TRUE,"SumTPC";#N/A,#N/A,TRUE,"ConstrLoan";#N/A,#N/A,TRUE,"FigBalance";#N/A,#N/A,TRUE,"DEV27air";#N/A,#N/A,TRUE,"Graph27air";#N/A,#N/A,TRUE,"PreOp"}</definedName>
    <definedName name="wrn.Section2TotalProjectCost." localSheetId="21" hidden="1">{#N/A,#N/A,TRUE,"Section2";#N/A,#N/A,TRUE,"TPCestimate";#N/A,#N/A,TRUE,"SumTPC";#N/A,#N/A,TRUE,"ConstrLoan";#N/A,#N/A,TRUE,"FigBalance";#N/A,#N/A,TRUE,"DEV27air";#N/A,#N/A,TRUE,"Graph27air";#N/A,#N/A,TRUE,"PreOp"}</definedName>
    <definedName name="wrn.Section2TotalProjectCost." localSheetId="14" hidden="1">{#N/A,#N/A,TRUE,"Section2";#N/A,#N/A,TRUE,"TPCestimate";#N/A,#N/A,TRUE,"SumTPC";#N/A,#N/A,TRUE,"ConstrLoan";#N/A,#N/A,TRUE,"FigBalance";#N/A,#N/A,TRUE,"DEV27air";#N/A,#N/A,TRUE,"Graph27air";#N/A,#N/A,TRUE,"PreOp"}</definedName>
    <definedName name="wrn.Section2TotalProjectCost." localSheetId="15" hidden="1">{#N/A,#N/A,TRUE,"Section2";#N/A,#N/A,TRUE,"TPCestimate";#N/A,#N/A,TRUE,"SumTPC";#N/A,#N/A,TRUE,"ConstrLoan";#N/A,#N/A,TRUE,"FigBalance";#N/A,#N/A,TRUE,"DEV27air";#N/A,#N/A,TRUE,"Graph27air";#N/A,#N/A,TRUE,"PreOp"}</definedName>
    <definedName name="wrn.Section2TotalProjectCost." localSheetId="16" hidden="1">{#N/A,#N/A,TRUE,"Section2";#N/A,#N/A,TRUE,"TPCestimate";#N/A,#N/A,TRUE,"SumTPC";#N/A,#N/A,TRUE,"ConstrLoan";#N/A,#N/A,TRUE,"FigBalance";#N/A,#N/A,TRUE,"DEV27air";#N/A,#N/A,TRUE,"Graph27air";#N/A,#N/A,TRUE,"PreOp"}</definedName>
    <definedName name="wrn.Section2TotalProjectCost." localSheetId="17" hidden="1">{#N/A,#N/A,TRUE,"Section2";#N/A,#N/A,TRUE,"TPCestimate";#N/A,#N/A,TRUE,"SumTPC";#N/A,#N/A,TRUE,"ConstrLoan";#N/A,#N/A,TRUE,"FigBalance";#N/A,#N/A,TRUE,"DEV27air";#N/A,#N/A,TRUE,"Graph27air";#N/A,#N/A,TRUE,"PreOp"}</definedName>
    <definedName name="wrn.Section2TotalProjectCost." localSheetId="11" hidden="1">{#N/A,#N/A,TRUE,"Section2";#N/A,#N/A,TRUE,"TPCestimate";#N/A,#N/A,TRUE,"SumTPC";#N/A,#N/A,TRUE,"ConstrLoan";#N/A,#N/A,TRUE,"FigBalance";#N/A,#N/A,TRUE,"DEV27air";#N/A,#N/A,TRUE,"Graph27air";#N/A,#N/A,TRUE,"PreOp"}</definedName>
    <definedName name="wrn.Section2TotalProjectCost." localSheetId="12" hidden="1">{#N/A,#N/A,TRUE,"Section2";#N/A,#N/A,TRUE,"TPCestimate";#N/A,#N/A,TRUE,"SumTPC";#N/A,#N/A,TRUE,"ConstrLoan";#N/A,#N/A,TRUE,"FigBalance";#N/A,#N/A,TRUE,"DEV27air";#N/A,#N/A,TRUE,"Graph27air";#N/A,#N/A,TRUE,"PreOp"}</definedName>
    <definedName name="wrn.Section2TotalProjectCost." localSheetId="13" hidden="1">{#N/A,#N/A,TRUE,"Section2";#N/A,#N/A,TRUE,"TPCestimate";#N/A,#N/A,TRUE,"SumTPC";#N/A,#N/A,TRUE,"ConstrLoan";#N/A,#N/A,TRUE,"FigBalance";#N/A,#N/A,TRUE,"DEV27air";#N/A,#N/A,TRUE,"Graph27air";#N/A,#N/A,TRUE,"PreOp"}</definedName>
    <definedName name="wrn.Section2TotalProjectCost." localSheetId="1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2" hidden="1">{#N/A,#N/A,TRUE,"Section3";#N/A,#N/A,TRUE,"BaseYear";#N/A,#N/A,TRUE,"GenHistory";#N/A,#N/A,TRUE,"GenGraph";#N/A,#N/A,TRUE,"MonthCompare";#N/A,#N/A,TRUE,"HourHistory";#N/A,#N/A,TRUE,"PayHistory";#N/A,#N/A,TRUE,"PayGraphs";#N/A,#N/A,TRUE,"ReplaceForecast";#N/A,#N/A,TRUE,"PPAforecast";#N/A,#N/A,TRUE,"OLSier"}</definedName>
    <definedName name="wrn.Section3." localSheetId="18" hidden="1">{#N/A,#N/A,TRUE,"Section3";#N/A,#N/A,TRUE,"BaseYear";#N/A,#N/A,TRUE,"GenHistory";#N/A,#N/A,TRUE,"GenGraph";#N/A,#N/A,TRUE,"MonthCompare";#N/A,#N/A,TRUE,"HourHistory";#N/A,#N/A,TRUE,"PayHistory";#N/A,#N/A,TRUE,"PayGraphs";#N/A,#N/A,TRUE,"ReplaceForecast";#N/A,#N/A,TRUE,"PPAforecast";#N/A,#N/A,TRUE,"OLSier"}</definedName>
    <definedName name="wrn.Section3." localSheetId="19" hidden="1">{#N/A,#N/A,TRUE,"Section3";#N/A,#N/A,TRUE,"BaseYear";#N/A,#N/A,TRUE,"GenHistory";#N/A,#N/A,TRUE,"GenGraph";#N/A,#N/A,TRUE,"MonthCompare";#N/A,#N/A,TRUE,"HourHistory";#N/A,#N/A,TRUE,"PayHistory";#N/A,#N/A,TRUE,"PayGraphs";#N/A,#N/A,TRUE,"ReplaceForecast";#N/A,#N/A,TRUE,"PPAforecast";#N/A,#N/A,TRUE,"OLSier"}</definedName>
    <definedName name="wrn.Section3." localSheetId="20" hidden="1">{#N/A,#N/A,TRUE,"Section3";#N/A,#N/A,TRUE,"BaseYear";#N/A,#N/A,TRUE,"GenHistory";#N/A,#N/A,TRUE,"GenGraph";#N/A,#N/A,TRUE,"MonthCompare";#N/A,#N/A,TRUE,"HourHistory";#N/A,#N/A,TRUE,"PayHistory";#N/A,#N/A,TRUE,"PayGraphs";#N/A,#N/A,TRUE,"ReplaceForecast";#N/A,#N/A,TRUE,"PPAforecast";#N/A,#N/A,TRUE,"OLSier"}</definedName>
    <definedName name="wrn.Section3." localSheetId="21" hidden="1">{#N/A,#N/A,TRUE,"Section3";#N/A,#N/A,TRUE,"BaseYear";#N/A,#N/A,TRUE,"GenHistory";#N/A,#N/A,TRUE,"GenGraph";#N/A,#N/A,TRUE,"MonthCompare";#N/A,#N/A,TRUE,"HourHistory";#N/A,#N/A,TRUE,"PayHistory";#N/A,#N/A,TRUE,"PayGraphs";#N/A,#N/A,TRUE,"ReplaceForecast";#N/A,#N/A,TRUE,"PPAforecast";#N/A,#N/A,TRUE,"OLSier"}</definedName>
    <definedName name="wrn.Section3." localSheetId="14" hidden="1">{#N/A,#N/A,TRUE,"Section3";#N/A,#N/A,TRUE,"BaseYear";#N/A,#N/A,TRUE,"GenHistory";#N/A,#N/A,TRUE,"GenGraph";#N/A,#N/A,TRUE,"MonthCompare";#N/A,#N/A,TRUE,"HourHistory";#N/A,#N/A,TRUE,"PayHistory";#N/A,#N/A,TRUE,"PayGraphs";#N/A,#N/A,TRUE,"ReplaceForecast";#N/A,#N/A,TRUE,"PPAforecast";#N/A,#N/A,TRUE,"OLSier"}</definedName>
    <definedName name="wrn.Section3." localSheetId="15" hidden="1">{#N/A,#N/A,TRUE,"Section3";#N/A,#N/A,TRUE,"BaseYear";#N/A,#N/A,TRUE,"GenHistory";#N/A,#N/A,TRUE,"GenGraph";#N/A,#N/A,TRUE,"MonthCompare";#N/A,#N/A,TRUE,"HourHistory";#N/A,#N/A,TRUE,"PayHistory";#N/A,#N/A,TRUE,"PayGraphs";#N/A,#N/A,TRUE,"ReplaceForecast";#N/A,#N/A,TRUE,"PPAforecast";#N/A,#N/A,TRUE,"OLSier"}</definedName>
    <definedName name="wrn.Section3." localSheetId="16" hidden="1">{#N/A,#N/A,TRUE,"Section3";#N/A,#N/A,TRUE,"BaseYear";#N/A,#N/A,TRUE,"GenHistory";#N/A,#N/A,TRUE,"GenGraph";#N/A,#N/A,TRUE,"MonthCompare";#N/A,#N/A,TRUE,"HourHistory";#N/A,#N/A,TRUE,"PayHistory";#N/A,#N/A,TRUE,"PayGraphs";#N/A,#N/A,TRUE,"ReplaceForecast";#N/A,#N/A,TRUE,"PPAforecast";#N/A,#N/A,TRUE,"OLSier"}</definedName>
    <definedName name="wrn.Section3." localSheetId="17" hidden="1">{#N/A,#N/A,TRUE,"Section3";#N/A,#N/A,TRUE,"BaseYear";#N/A,#N/A,TRUE,"GenHistory";#N/A,#N/A,TRUE,"GenGraph";#N/A,#N/A,TRUE,"MonthCompare";#N/A,#N/A,TRUE,"HourHistory";#N/A,#N/A,TRUE,"PayHistory";#N/A,#N/A,TRUE,"PayGraphs";#N/A,#N/A,TRUE,"ReplaceForecast";#N/A,#N/A,TRUE,"PPAforecast";#N/A,#N/A,TRUE,"OLSier"}</definedName>
    <definedName name="wrn.Section3." localSheetId="11" hidden="1">{#N/A,#N/A,TRUE,"Section3";#N/A,#N/A,TRUE,"BaseYear";#N/A,#N/A,TRUE,"GenHistory";#N/A,#N/A,TRUE,"GenGraph";#N/A,#N/A,TRUE,"MonthCompare";#N/A,#N/A,TRUE,"HourHistory";#N/A,#N/A,TRUE,"PayHistory";#N/A,#N/A,TRUE,"PayGraphs";#N/A,#N/A,TRUE,"ReplaceForecast";#N/A,#N/A,TRUE,"PPAforecast";#N/A,#N/A,TRUE,"OLSier"}</definedName>
    <definedName name="wrn.Section3." localSheetId="12" hidden="1">{#N/A,#N/A,TRUE,"Section3";#N/A,#N/A,TRUE,"BaseYear";#N/A,#N/A,TRUE,"GenHistory";#N/A,#N/A,TRUE,"GenGraph";#N/A,#N/A,TRUE,"MonthCompare";#N/A,#N/A,TRUE,"HourHistory";#N/A,#N/A,TRUE,"PayHistory";#N/A,#N/A,TRUE,"PayGraphs";#N/A,#N/A,TRUE,"ReplaceForecast";#N/A,#N/A,TRUE,"PPAforecast";#N/A,#N/A,TRUE,"OLSier"}</definedName>
    <definedName name="wrn.Section3." localSheetId="13" hidden="1">{#N/A,#N/A,TRUE,"Section3";#N/A,#N/A,TRUE,"BaseYear";#N/A,#N/A,TRUE,"GenHistory";#N/A,#N/A,TRUE,"GenGraph";#N/A,#N/A,TRUE,"MonthCompare";#N/A,#N/A,TRUE,"HourHistory";#N/A,#N/A,TRUE,"PayHistory";#N/A,#N/A,TRUE,"PayGraphs";#N/A,#N/A,TRUE,"ReplaceForecast";#N/A,#N/A,TRUE,"PPAforecast";#N/A,#N/A,TRUE,"OLSier"}</definedName>
    <definedName name="wrn.Section3." localSheetId="1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2" hidden="1">{#N/A,#N/A,TRUE,"Section3";#N/A,#N/A,TRUE,"Tax";#N/A,#N/A,TRUE,"Dividend";#N/A,#N/A,TRUE,"Depreciation";#N/A,#N/A,TRUE,"Balance";#N/A,#N/A,TRUE,"SaleGain";#N/A,#N/A,TRUE,"RevExp";#N/A,#N/A,TRUE,"PIG";#N/A,#N/A,TRUE,"GraphPlant"}</definedName>
    <definedName name="wrn.Section3PowerPlantCompany." localSheetId="18" hidden="1">{#N/A,#N/A,TRUE,"Section3";#N/A,#N/A,TRUE,"Tax";#N/A,#N/A,TRUE,"Dividend";#N/A,#N/A,TRUE,"Depreciation";#N/A,#N/A,TRUE,"Balance";#N/A,#N/A,TRUE,"SaleGain";#N/A,#N/A,TRUE,"RevExp";#N/A,#N/A,TRUE,"PIG";#N/A,#N/A,TRUE,"GraphPlant"}</definedName>
    <definedName name="wrn.Section3PowerPlantCompany." localSheetId="19" hidden="1">{#N/A,#N/A,TRUE,"Section3";#N/A,#N/A,TRUE,"Tax";#N/A,#N/A,TRUE,"Dividend";#N/A,#N/A,TRUE,"Depreciation";#N/A,#N/A,TRUE,"Balance";#N/A,#N/A,TRUE,"SaleGain";#N/A,#N/A,TRUE,"RevExp";#N/A,#N/A,TRUE,"PIG";#N/A,#N/A,TRUE,"GraphPlant"}</definedName>
    <definedName name="wrn.Section3PowerPlantCompany." localSheetId="20" hidden="1">{#N/A,#N/A,TRUE,"Section3";#N/A,#N/A,TRUE,"Tax";#N/A,#N/A,TRUE,"Dividend";#N/A,#N/A,TRUE,"Depreciation";#N/A,#N/A,TRUE,"Balance";#N/A,#N/A,TRUE,"SaleGain";#N/A,#N/A,TRUE,"RevExp";#N/A,#N/A,TRUE,"PIG";#N/A,#N/A,TRUE,"GraphPlant"}</definedName>
    <definedName name="wrn.Section3PowerPlantCompany." localSheetId="21" hidden="1">{#N/A,#N/A,TRUE,"Section3";#N/A,#N/A,TRUE,"Tax";#N/A,#N/A,TRUE,"Dividend";#N/A,#N/A,TRUE,"Depreciation";#N/A,#N/A,TRUE,"Balance";#N/A,#N/A,TRUE,"SaleGain";#N/A,#N/A,TRUE,"RevExp";#N/A,#N/A,TRUE,"PIG";#N/A,#N/A,TRUE,"GraphPlant"}</definedName>
    <definedName name="wrn.Section3PowerPlantCompany." localSheetId="14" hidden="1">{#N/A,#N/A,TRUE,"Section3";#N/A,#N/A,TRUE,"Tax";#N/A,#N/A,TRUE,"Dividend";#N/A,#N/A,TRUE,"Depreciation";#N/A,#N/A,TRUE,"Balance";#N/A,#N/A,TRUE,"SaleGain";#N/A,#N/A,TRUE,"RevExp";#N/A,#N/A,TRUE,"PIG";#N/A,#N/A,TRUE,"GraphPlant"}</definedName>
    <definedName name="wrn.Section3PowerPlantCompany." localSheetId="15" hidden="1">{#N/A,#N/A,TRUE,"Section3";#N/A,#N/A,TRUE,"Tax";#N/A,#N/A,TRUE,"Dividend";#N/A,#N/A,TRUE,"Depreciation";#N/A,#N/A,TRUE,"Balance";#N/A,#N/A,TRUE,"SaleGain";#N/A,#N/A,TRUE,"RevExp";#N/A,#N/A,TRUE,"PIG";#N/A,#N/A,TRUE,"GraphPlant"}</definedName>
    <definedName name="wrn.Section3PowerPlantCompany." localSheetId="16" hidden="1">{#N/A,#N/A,TRUE,"Section3";#N/A,#N/A,TRUE,"Tax";#N/A,#N/A,TRUE,"Dividend";#N/A,#N/A,TRUE,"Depreciation";#N/A,#N/A,TRUE,"Balance";#N/A,#N/A,TRUE,"SaleGain";#N/A,#N/A,TRUE,"RevExp";#N/A,#N/A,TRUE,"PIG";#N/A,#N/A,TRUE,"GraphPlant"}</definedName>
    <definedName name="wrn.Section3PowerPlantCompany." localSheetId="17" hidden="1">{#N/A,#N/A,TRUE,"Section3";#N/A,#N/A,TRUE,"Tax";#N/A,#N/A,TRUE,"Dividend";#N/A,#N/A,TRUE,"Depreciation";#N/A,#N/A,TRUE,"Balance";#N/A,#N/A,TRUE,"SaleGain";#N/A,#N/A,TRUE,"RevExp";#N/A,#N/A,TRUE,"PIG";#N/A,#N/A,TRUE,"GraphPlant"}</definedName>
    <definedName name="wrn.Section3PowerPlantCompany." localSheetId="11" hidden="1">{#N/A,#N/A,TRUE,"Section3";#N/A,#N/A,TRUE,"Tax";#N/A,#N/A,TRUE,"Dividend";#N/A,#N/A,TRUE,"Depreciation";#N/A,#N/A,TRUE,"Balance";#N/A,#N/A,TRUE,"SaleGain";#N/A,#N/A,TRUE,"RevExp";#N/A,#N/A,TRUE,"PIG";#N/A,#N/A,TRUE,"GraphPlant"}</definedName>
    <definedName name="wrn.Section3PowerPlantCompany." localSheetId="12" hidden="1">{#N/A,#N/A,TRUE,"Section3";#N/A,#N/A,TRUE,"Tax";#N/A,#N/A,TRUE,"Dividend";#N/A,#N/A,TRUE,"Depreciation";#N/A,#N/A,TRUE,"Balance";#N/A,#N/A,TRUE,"SaleGain";#N/A,#N/A,TRUE,"RevExp";#N/A,#N/A,TRUE,"PIG";#N/A,#N/A,TRUE,"GraphPlant"}</definedName>
    <definedName name="wrn.Section3PowerPlantCompany." localSheetId="13" hidden="1">{#N/A,#N/A,TRUE,"Section3";#N/A,#N/A,TRUE,"Tax";#N/A,#N/A,TRUE,"Dividend";#N/A,#N/A,TRUE,"Depreciation";#N/A,#N/A,TRUE,"Balance";#N/A,#N/A,TRUE,"SaleGain";#N/A,#N/A,TRUE,"RevExp";#N/A,#N/A,TRUE,"PIG";#N/A,#N/A,TRUE,"GraphPlant"}</definedName>
    <definedName name="wrn.Section3PowerPlantCompany." localSheetId="1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2" hidden="1">{#N/A,#N/A,TRUE,"Section4";#N/A,#N/A,TRUE,"Tariffwksht";#N/A,#N/A,TRUE,"TariffINFO";#N/A,#N/A,TRUE,"Generation";#N/A,#N/A,TRUE,"PPAsum";#N/A,#N/A,TRUE,"PPApayments";#N/A,#N/A,TRUE,"RevExp";#N/A,#N/A,TRUE,"GraphRevenue";#N/A,#N/A,TRUE,"GraphRevExp"}</definedName>
    <definedName name="wrn.Section4." localSheetId="18" hidden="1">{#N/A,#N/A,TRUE,"Section4";#N/A,#N/A,TRUE,"Tariffwksht";#N/A,#N/A,TRUE,"TariffINFO";#N/A,#N/A,TRUE,"Generation";#N/A,#N/A,TRUE,"PPAsum";#N/A,#N/A,TRUE,"PPApayments";#N/A,#N/A,TRUE,"RevExp";#N/A,#N/A,TRUE,"GraphRevenue";#N/A,#N/A,TRUE,"GraphRevExp"}</definedName>
    <definedName name="wrn.Section4." localSheetId="19" hidden="1">{#N/A,#N/A,TRUE,"Section4";#N/A,#N/A,TRUE,"Tariffwksht";#N/A,#N/A,TRUE,"TariffINFO";#N/A,#N/A,TRUE,"Generation";#N/A,#N/A,TRUE,"PPAsum";#N/A,#N/A,TRUE,"PPApayments";#N/A,#N/A,TRUE,"RevExp";#N/A,#N/A,TRUE,"GraphRevenue";#N/A,#N/A,TRUE,"GraphRevExp"}</definedName>
    <definedName name="wrn.Section4." localSheetId="20" hidden="1">{#N/A,#N/A,TRUE,"Section4";#N/A,#N/A,TRUE,"Tariffwksht";#N/A,#N/A,TRUE,"TariffINFO";#N/A,#N/A,TRUE,"Generation";#N/A,#N/A,TRUE,"PPAsum";#N/A,#N/A,TRUE,"PPApayments";#N/A,#N/A,TRUE,"RevExp";#N/A,#N/A,TRUE,"GraphRevenue";#N/A,#N/A,TRUE,"GraphRevExp"}</definedName>
    <definedName name="wrn.Section4." localSheetId="21" hidden="1">{#N/A,#N/A,TRUE,"Section4";#N/A,#N/A,TRUE,"Tariffwksht";#N/A,#N/A,TRUE,"TariffINFO";#N/A,#N/A,TRUE,"Generation";#N/A,#N/A,TRUE,"PPAsum";#N/A,#N/A,TRUE,"PPApayments";#N/A,#N/A,TRUE,"RevExp";#N/A,#N/A,TRUE,"GraphRevenue";#N/A,#N/A,TRUE,"GraphRevExp"}</definedName>
    <definedName name="wrn.Section4." localSheetId="14" hidden="1">{#N/A,#N/A,TRUE,"Section4";#N/A,#N/A,TRUE,"Tariffwksht";#N/A,#N/A,TRUE,"TariffINFO";#N/A,#N/A,TRUE,"Generation";#N/A,#N/A,TRUE,"PPAsum";#N/A,#N/A,TRUE,"PPApayments";#N/A,#N/A,TRUE,"RevExp";#N/A,#N/A,TRUE,"GraphRevenue";#N/A,#N/A,TRUE,"GraphRevExp"}</definedName>
    <definedName name="wrn.Section4." localSheetId="15" hidden="1">{#N/A,#N/A,TRUE,"Section4";#N/A,#N/A,TRUE,"Tariffwksht";#N/A,#N/A,TRUE,"TariffINFO";#N/A,#N/A,TRUE,"Generation";#N/A,#N/A,TRUE,"PPAsum";#N/A,#N/A,TRUE,"PPApayments";#N/A,#N/A,TRUE,"RevExp";#N/A,#N/A,TRUE,"GraphRevenue";#N/A,#N/A,TRUE,"GraphRevExp"}</definedName>
    <definedName name="wrn.Section4." localSheetId="16" hidden="1">{#N/A,#N/A,TRUE,"Section4";#N/A,#N/A,TRUE,"Tariffwksht";#N/A,#N/A,TRUE,"TariffINFO";#N/A,#N/A,TRUE,"Generation";#N/A,#N/A,TRUE,"PPAsum";#N/A,#N/A,TRUE,"PPApayments";#N/A,#N/A,TRUE,"RevExp";#N/A,#N/A,TRUE,"GraphRevenue";#N/A,#N/A,TRUE,"GraphRevExp"}</definedName>
    <definedName name="wrn.Section4." localSheetId="17" hidden="1">{#N/A,#N/A,TRUE,"Section4";#N/A,#N/A,TRUE,"Tariffwksht";#N/A,#N/A,TRUE,"TariffINFO";#N/A,#N/A,TRUE,"Generation";#N/A,#N/A,TRUE,"PPAsum";#N/A,#N/A,TRUE,"PPApayments";#N/A,#N/A,TRUE,"RevExp";#N/A,#N/A,TRUE,"GraphRevenue";#N/A,#N/A,TRUE,"GraphRevExp"}</definedName>
    <definedName name="wrn.Section4." localSheetId="11" hidden="1">{#N/A,#N/A,TRUE,"Section4";#N/A,#N/A,TRUE,"Tariffwksht";#N/A,#N/A,TRUE,"TariffINFO";#N/A,#N/A,TRUE,"Generation";#N/A,#N/A,TRUE,"PPAsum";#N/A,#N/A,TRUE,"PPApayments";#N/A,#N/A,TRUE,"RevExp";#N/A,#N/A,TRUE,"GraphRevenue";#N/A,#N/A,TRUE,"GraphRevExp"}</definedName>
    <definedName name="wrn.Section4." localSheetId="12" hidden="1">{#N/A,#N/A,TRUE,"Section4";#N/A,#N/A,TRUE,"Tariffwksht";#N/A,#N/A,TRUE,"TariffINFO";#N/A,#N/A,TRUE,"Generation";#N/A,#N/A,TRUE,"PPAsum";#N/A,#N/A,TRUE,"PPApayments";#N/A,#N/A,TRUE,"RevExp";#N/A,#N/A,TRUE,"GraphRevenue";#N/A,#N/A,TRUE,"GraphRevExp"}</definedName>
    <definedName name="wrn.Section4." localSheetId="13" hidden="1">{#N/A,#N/A,TRUE,"Section4";#N/A,#N/A,TRUE,"Tariffwksht";#N/A,#N/A,TRUE,"TariffINFO";#N/A,#N/A,TRUE,"Generation";#N/A,#N/A,TRUE,"PPAsum";#N/A,#N/A,TRUE,"PPApayments";#N/A,#N/A,TRUE,"RevExp";#N/A,#N/A,TRUE,"GraphRevenue";#N/A,#N/A,TRUE,"GraphRevExp"}</definedName>
    <definedName name="wrn.Section4." localSheetId="1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2" hidden="1">{#N/A,#N/A,TRUE,"Section4";#N/A,#N/A,TRUE,"PPAtable";#N/A,#N/A,TRUE,"RFPtable";#N/A,#N/A,TRUE,"RevCap";#N/A,#N/A,TRUE,"RevOther";#N/A,#N/A,TRUE,"RevGas";#N/A,#N/A,TRUE,"GraphRev"}</definedName>
    <definedName name="wrn.Section4Revenue." localSheetId="18" hidden="1">{#N/A,#N/A,TRUE,"Section4";#N/A,#N/A,TRUE,"PPAtable";#N/A,#N/A,TRUE,"RFPtable";#N/A,#N/A,TRUE,"RevCap";#N/A,#N/A,TRUE,"RevOther";#N/A,#N/A,TRUE,"RevGas";#N/A,#N/A,TRUE,"GraphRev"}</definedName>
    <definedName name="wrn.Section4Revenue." localSheetId="19" hidden="1">{#N/A,#N/A,TRUE,"Section4";#N/A,#N/A,TRUE,"PPAtable";#N/A,#N/A,TRUE,"RFPtable";#N/A,#N/A,TRUE,"RevCap";#N/A,#N/A,TRUE,"RevOther";#N/A,#N/A,TRUE,"RevGas";#N/A,#N/A,TRUE,"GraphRev"}</definedName>
    <definedName name="wrn.Section4Revenue." localSheetId="20" hidden="1">{#N/A,#N/A,TRUE,"Section4";#N/A,#N/A,TRUE,"PPAtable";#N/A,#N/A,TRUE,"RFPtable";#N/A,#N/A,TRUE,"RevCap";#N/A,#N/A,TRUE,"RevOther";#N/A,#N/A,TRUE,"RevGas";#N/A,#N/A,TRUE,"GraphRev"}</definedName>
    <definedName name="wrn.Section4Revenue." localSheetId="21" hidden="1">{#N/A,#N/A,TRUE,"Section4";#N/A,#N/A,TRUE,"PPAtable";#N/A,#N/A,TRUE,"RFPtable";#N/A,#N/A,TRUE,"RevCap";#N/A,#N/A,TRUE,"RevOther";#N/A,#N/A,TRUE,"RevGas";#N/A,#N/A,TRUE,"GraphRev"}</definedName>
    <definedName name="wrn.Section4Revenue." localSheetId="14" hidden="1">{#N/A,#N/A,TRUE,"Section4";#N/A,#N/A,TRUE,"PPAtable";#N/A,#N/A,TRUE,"RFPtable";#N/A,#N/A,TRUE,"RevCap";#N/A,#N/A,TRUE,"RevOther";#N/A,#N/A,TRUE,"RevGas";#N/A,#N/A,TRUE,"GraphRev"}</definedName>
    <definedName name="wrn.Section4Revenue." localSheetId="15" hidden="1">{#N/A,#N/A,TRUE,"Section4";#N/A,#N/A,TRUE,"PPAtable";#N/A,#N/A,TRUE,"RFPtable";#N/A,#N/A,TRUE,"RevCap";#N/A,#N/A,TRUE,"RevOther";#N/A,#N/A,TRUE,"RevGas";#N/A,#N/A,TRUE,"GraphRev"}</definedName>
    <definedName name="wrn.Section4Revenue." localSheetId="16" hidden="1">{#N/A,#N/A,TRUE,"Section4";#N/A,#N/A,TRUE,"PPAtable";#N/A,#N/A,TRUE,"RFPtable";#N/A,#N/A,TRUE,"RevCap";#N/A,#N/A,TRUE,"RevOther";#N/A,#N/A,TRUE,"RevGas";#N/A,#N/A,TRUE,"GraphRev"}</definedName>
    <definedName name="wrn.Section4Revenue." localSheetId="17" hidden="1">{#N/A,#N/A,TRUE,"Section4";#N/A,#N/A,TRUE,"PPAtable";#N/A,#N/A,TRUE,"RFPtable";#N/A,#N/A,TRUE,"RevCap";#N/A,#N/A,TRUE,"RevOther";#N/A,#N/A,TRUE,"RevGas";#N/A,#N/A,TRUE,"GraphRev"}</definedName>
    <definedName name="wrn.Section4Revenue." localSheetId="11" hidden="1">{#N/A,#N/A,TRUE,"Section4";#N/A,#N/A,TRUE,"PPAtable";#N/A,#N/A,TRUE,"RFPtable";#N/A,#N/A,TRUE,"RevCap";#N/A,#N/A,TRUE,"RevOther";#N/A,#N/A,TRUE,"RevGas";#N/A,#N/A,TRUE,"GraphRev"}</definedName>
    <definedName name="wrn.Section4Revenue." localSheetId="12" hidden="1">{#N/A,#N/A,TRUE,"Section4";#N/A,#N/A,TRUE,"PPAtable";#N/A,#N/A,TRUE,"RFPtable";#N/A,#N/A,TRUE,"RevCap";#N/A,#N/A,TRUE,"RevOther";#N/A,#N/A,TRUE,"RevGas";#N/A,#N/A,TRUE,"GraphRev"}</definedName>
    <definedName name="wrn.Section4Revenue." localSheetId="13" hidden="1">{#N/A,#N/A,TRUE,"Section4";#N/A,#N/A,TRUE,"PPAtable";#N/A,#N/A,TRUE,"RFPtable";#N/A,#N/A,TRUE,"RevCap";#N/A,#N/A,TRUE,"RevOther";#N/A,#N/A,TRUE,"RevGas";#N/A,#N/A,TRUE,"GraphRev"}</definedName>
    <definedName name="wrn.Section4Revenue." localSheetId="1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2" hidden="1">{#N/A,#N/A,TRUE,"Section5";#N/A,#N/A,TRUE,"Coal";#N/A,#N/A,TRUE,"Fuel";#N/A,#N/A,TRUE,"OMwksht";#N/A,#N/A,TRUE,"VOM";#N/A,#N/A,TRUE,"FOM";#N/A,#N/A,TRUE,"Debt";#N/A,#N/A,TRUE,"LoanSchedules";#N/A,#N/A,TRUE,"GraphExp";#N/A,#N/A,TRUE,"Conversions"}</definedName>
    <definedName name="wrn.Section5." localSheetId="18" hidden="1">{#N/A,#N/A,TRUE,"Section5";#N/A,#N/A,TRUE,"Coal";#N/A,#N/A,TRUE,"Fuel";#N/A,#N/A,TRUE,"OMwksht";#N/A,#N/A,TRUE,"VOM";#N/A,#N/A,TRUE,"FOM";#N/A,#N/A,TRUE,"Debt";#N/A,#N/A,TRUE,"LoanSchedules";#N/A,#N/A,TRUE,"GraphExp";#N/A,#N/A,TRUE,"Conversions"}</definedName>
    <definedName name="wrn.Section5." localSheetId="19" hidden="1">{#N/A,#N/A,TRUE,"Section5";#N/A,#N/A,TRUE,"Coal";#N/A,#N/A,TRUE,"Fuel";#N/A,#N/A,TRUE,"OMwksht";#N/A,#N/A,TRUE,"VOM";#N/A,#N/A,TRUE,"FOM";#N/A,#N/A,TRUE,"Debt";#N/A,#N/A,TRUE,"LoanSchedules";#N/A,#N/A,TRUE,"GraphExp";#N/A,#N/A,TRUE,"Conversions"}</definedName>
    <definedName name="wrn.Section5." localSheetId="20" hidden="1">{#N/A,#N/A,TRUE,"Section5";#N/A,#N/A,TRUE,"Coal";#N/A,#N/A,TRUE,"Fuel";#N/A,#N/A,TRUE,"OMwksht";#N/A,#N/A,TRUE,"VOM";#N/A,#N/A,TRUE,"FOM";#N/A,#N/A,TRUE,"Debt";#N/A,#N/A,TRUE,"LoanSchedules";#N/A,#N/A,TRUE,"GraphExp";#N/A,#N/A,TRUE,"Conversions"}</definedName>
    <definedName name="wrn.Section5." localSheetId="21" hidden="1">{#N/A,#N/A,TRUE,"Section5";#N/A,#N/A,TRUE,"Coal";#N/A,#N/A,TRUE,"Fuel";#N/A,#N/A,TRUE,"OMwksht";#N/A,#N/A,TRUE,"VOM";#N/A,#N/A,TRUE,"FOM";#N/A,#N/A,TRUE,"Debt";#N/A,#N/A,TRUE,"LoanSchedules";#N/A,#N/A,TRUE,"GraphExp";#N/A,#N/A,TRUE,"Conversions"}</definedName>
    <definedName name="wrn.Section5." localSheetId="14" hidden="1">{#N/A,#N/A,TRUE,"Section5";#N/A,#N/A,TRUE,"Coal";#N/A,#N/A,TRUE,"Fuel";#N/A,#N/A,TRUE,"OMwksht";#N/A,#N/A,TRUE,"VOM";#N/A,#N/A,TRUE,"FOM";#N/A,#N/A,TRUE,"Debt";#N/A,#N/A,TRUE,"LoanSchedules";#N/A,#N/A,TRUE,"GraphExp";#N/A,#N/A,TRUE,"Conversions"}</definedName>
    <definedName name="wrn.Section5." localSheetId="15" hidden="1">{#N/A,#N/A,TRUE,"Section5";#N/A,#N/A,TRUE,"Coal";#N/A,#N/A,TRUE,"Fuel";#N/A,#N/A,TRUE,"OMwksht";#N/A,#N/A,TRUE,"VOM";#N/A,#N/A,TRUE,"FOM";#N/A,#N/A,TRUE,"Debt";#N/A,#N/A,TRUE,"LoanSchedules";#N/A,#N/A,TRUE,"GraphExp";#N/A,#N/A,TRUE,"Conversions"}</definedName>
    <definedName name="wrn.Section5." localSheetId="16" hidden="1">{#N/A,#N/A,TRUE,"Section5";#N/A,#N/A,TRUE,"Coal";#N/A,#N/A,TRUE,"Fuel";#N/A,#N/A,TRUE,"OMwksht";#N/A,#N/A,TRUE,"VOM";#N/A,#N/A,TRUE,"FOM";#N/A,#N/A,TRUE,"Debt";#N/A,#N/A,TRUE,"LoanSchedules";#N/A,#N/A,TRUE,"GraphExp";#N/A,#N/A,TRUE,"Conversions"}</definedName>
    <definedName name="wrn.Section5." localSheetId="17" hidden="1">{#N/A,#N/A,TRUE,"Section5";#N/A,#N/A,TRUE,"Coal";#N/A,#N/A,TRUE,"Fuel";#N/A,#N/A,TRUE,"OMwksht";#N/A,#N/A,TRUE,"VOM";#N/A,#N/A,TRUE,"FOM";#N/A,#N/A,TRUE,"Debt";#N/A,#N/A,TRUE,"LoanSchedules";#N/A,#N/A,TRUE,"GraphExp";#N/A,#N/A,TRUE,"Conversions"}</definedName>
    <definedName name="wrn.Section5." localSheetId="11" hidden="1">{#N/A,#N/A,TRUE,"Section5";#N/A,#N/A,TRUE,"Coal";#N/A,#N/A,TRUE,"Fuel";#N/A,#N/A,TRUE,"OMwksht";#N/A,#N/A,TRUE,"VOM";#N/A,#N/A,TRUE,"FOM";#N/A,#N/A,TRUE,"Debt";#N/A,#N/A,TRUE,"LoanSchedules";#N/A,#N/A,TRUE,"GraphExp";#N/A,#N/A,TRUE,"Conversions"}</definedName>
    <definedName name="wrn.Section5." localSheetId="12" hidden="1">{#N/A,#N/A,TRUE,"Section5";#N/A,#N/A,TRUE,"Coal";#N/A,#N/A,TRUE,"Fuel";#N/A,#N/A,TRUE,"OMwksht";#N/A,#N/A,TRUE,"VOM";#N/A,#N/A,TRUE,"FOM";#N/A,#N/A,TRUE,"Debt";#N/A,#N/A,TRUE,"LoanSchedules";#N/A,#N/A,TRUE,"GraphExp";#N/A,#N/A,TRUE,"Conversions"}</definedName>
    <definedName name="wrn.Section5." localSheetId="13" hidden="1">{#N/A,#N/A,TRUE,"Section5";#N/A,#N/A,TRUE,"Coal";#N/A,#N/A,TRUE,"Fuel";#N/A,#N/A,TRUE,"OMwksht";#N/A,#N/A,TRUE,"VOM";#N/A,#N/A,TRUE,"FOM";#N/A,#N/A,TRUE,"Debt";#N/A,#N/A,TRUE,"LoanSchedules";#N/A,#N/A,TRUE,"GraphExp";#N/A,#N/A,TRUE,"Conversions"}</definedName>
    <definedName name="wrn.Section5." localSheetId="1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5Expenses." localSheetId="2" hidden="1">{#N/A,#N/A,TRUE,"Section5";#N/A,#N/A,TRUE,"Gas";#N/A,#N/A,TRUE,"Oil";#N/A,#N/A,TRUE,"SumOM";#N/A,#N/A,TRUE,"VOM";#N/A,#N/A,TRUE,"FOM";#N/A,#N/A,TRUE,"StartUps";#N/A,#N/A,TRUE,"Labor";#N/A,#N/A,TRUE,"PlantOrg";#N/A,#N/A,TRUE,"Conversions";#N/A,#N/A,TRUE,"GraphExp"}</definedName>
    <definedName name="wrn.Section5Expenses." localSheetId="18" hidden="1">{#N/A,#N/A,TRUE,"Section5";#N/A,#N/A,TRUE,"Gas";#N/A,#N/A,TRUE,"Oil";#N/A,#N/A,TRUE,"SumOM";#N/A,#N/A,TRUE,"VOM";#N/A,#N/A,TRUE,"FOM";#N/A,#N/A,TRUE,"StartUps";#N/A,#N/A,TRUE,"Labor";#N/A,#N/A,TRUE,"PlantOrg";#N/A,#N/A,TRUE,"Conversions";#N/A,#N/A,TRUE,"GraphExp"}</definedName>
    <definedName name="wrn.Section5Expenses." localSheetId="19" hidden="1">{#N/A,#N/A,TRUE,"Section5";#N/A,#N/A,TRUE,"Gas";#N/A,#N/A,TRUE,"Oil";#N/A,#N/A,TRUE,"SumOM";#N/A,#N/A,TRUE,"VOM";#N/A,#N/A,TRUE,"FOM";#N/A,#N/A,TRUE,"StartUps";#N/A,#N/A,TRUE,"Labor";#N/A,#N/A,TRUE,"PlantOrg";#N/A,#N/A,TRUE,"Conversions";#N/A,#N/A,TRUE,"GraphExp"}</definedName>
    <definedName name="wrn.Section5Expenses." localSheetId="20" hidden="1">{#N/A,#N/A,TRUE,"Section5";#N/A,#N/A,TRUE,"Gas";#N/A,#N/A,TRUE,"Oil";#N/A,#N/A,TRUE,"SumOM";#N/A,#N/A,TRUE,"VOM";#N/A,#N/A,TRUE,"FOM";#N/A,#N/A,TRUE,"StartUps";#N/A,#N/A,TRUE,"Labor";#N/A,#N/A,TRUE,"PlantOrg";#N/A,#N/A,TRUE,"Conversions";#N/A,#N/A,TRUE,"GraphExp"}</definedName>
    <definedName name="wrn.Section5Expenses." localSheetId="21" hidden="1">{#N/A,#N/A,TRUE,"Section5";#N/A,#N/A,TRUE,"Gas";#N/A,#N/A,TRUE,"Oil";#N/A,#N/A,TRUE,"SumOM";#N/A,#N/A,TRUE,"VOM";#N/A,#N/A,TRUE,"FOM";#N/A,#N/A,TRUE,"StartUps";#N/A,#N/A,TRUE,"Labor";#N/A,#N/A,TRUE,"PlantOrg";#N/A,#N/A,TRUE,"Conversions";#N/A,#N/A,TRUE,"GraphExp"}</definedName>
    <definedName name="wrn.Section5Expenses." localSheetId="14" hidden="1">{#N/A,#N/A,TRUE,"Section5";#N/A,#N/A,TRUE,"Gas";#N/A,#N/A,TRUE,"Oil";#N/A,#N/A,TRUE,"SumOM";#N/A,#N/A,TRUE,"VOM";#N/A,#N/A,TRUE,"FOM";#N/A,#N/A,TRUE,"StartUps";#N/A,#N/A,TRUE,"Labor";#N/A,#N/A,TRUE,"PlantOrg";#N/A,#N/A,TRUE,"Conversions";#N/A,#N/A,TRUE,"GraphExp"}</definedName>
    <definedName name="wrn.Section5Expenses." localSheetId="15" hidden="1">{#N/A,#N/A,TRUE,"Section5";#N/A,#N/A,TRUE,"Gas";#N/A,#N/A,TRUE,"Oil";#N/A,#N/A,TRUE,"SumOM";#N/A,#N/A,TRUE,"VOM";#N/A,#N/A,TRUE,"FOM";#N/A,#N/A,TRUE,"StartUps";#N/A,#N/A,TRUE,"Labor";#N/A,#N/A,TRUE,"PlantOrg";#N/A,#N/A,TRUE,"Conversions";#N/A,#N/A,TRUE,"GraphExp"}</definedName>
    <definedName name="wrn.Section5Expenses." localSheetId="16" hidden="1">{#N/A,#N/A,TRUE,"Section5";#N/A,#N/A,TRUE,"Gas";#N/A,#N/A,TRUE,"Oil";#N/A,#N/A,TRUE,"SumOM";#N/A,#N/A,TRUE,"VOM";#N/A,#N/A,TRUE,"FOM";#N/A,#N/A,TRUE,"StartUps";#N/A,#N/A,TRUE,"Labor";#N/A,#N/A,TRUE,"PlantOrg";#N/A,#N/A,TRUE,"Conversions";#N/A,#N/A,TRUE,"GraphExp"}</definedName>
    <definedName name="wrn.Section5Expenses." localSheetId="17" hidden="1">{#N/A,#N/A,TRUE,"Section5";#N/A,#N/A,TRUE,"Gas";#N/A,#N/A,TRUE,"Oil";#N/A,#N/A,TRUE,"SumOM";#N/A,#N/A,TRUE,"VOM";#N/A,#N/A,TRUE,"FOM";#N/A,#N/A,TRUE,"StartUps";#N/A,#N/A,TRUE,"Labor";#N/A,#N/A,TRUE,"PlantOrg";#N/A,#N/A,TRUE,"Conversions";#N/A,#N/A,TRUE,"GraphExp"}</definedName>
    <definedName name="wrn.Section5Expenses." localSheetId="11" hidden="1">{#N/A,#N/A,TRUE,"Section5";#N/A,#N/A,TRUE,"Gas";#N/A,#N/A,TRUE,"Oil";#N/A,#N/A,TRUE,"SumOM";#N/A,#N/A,TRUE,"VOM";#N/A,#N/A,TRUE,"FOM";#N/A,#N/A,TRUE,"StartUps";#N/A,#N/A,TRUE,"Labor";#N/A,#N/A,TRUE,"PlantOrg";#N/A,#N/A,TRUE,"Conversions";#N/A,#N/A,TRUE,"GraphExp"}</definedName>
    <definedName name="wrn.Section5Expenses." localSheetId="12" hidden="1">{#N/A,#N/A,TRUE,"Section5";#N/A,#N/A,TRUE,"Gas";#N/A,#N/A,TRUE,"Oil";#N/A,#N/A,TRUE,"SumOM";#N/A,#N/A,TRUE,"VOM";#N/A,#N/A,TRUE,"FOM";#N/A,#N/A,TRUE,"StartUps";#N/A,#N/A,TRUE,"Labor";#N/A,#N/A,TRUE,"PlantOrg";#N/A,#N/A,TRUE,"Conversions";#N/A,#N/A,TRUE,"GraphExp"}</definedName>
    <definedName name="wrn.Section5Expenses." localSheetId="13" hidden="1">{#N/A,#N/A,TRUE,"Section5";#N/A,#N/A,TRUE,"Gas";#N/A,#N/A,TRUE,"Oil";#N/A,#N/A,TRUE,"SumOM";#N/A,#N/A,TRUE,"VOM";#N/A,#N/A,TRUE,"FOM";#N/A,#N/A,TRUE,"StartUps";#N/A,#N/A,TRUE,"Labor";#N/A,#N/A,TRUE,"PlantOrg";#N/A,#N/A,TRUE,"Conversions";#N/A,#N/A,TRUE,"GraphExp"}</definedName>
    <definedName name="wrn.Section5Expenses." localSheetId="10" hidden="1">{#N/A,#N/A,TRUE,"Section5";#N/A,#N/A,TRUE,"Gas";#N/A,#N/A,TRUE,"Oil";#N/A,#N/A,TRUE,"SumOM";#N/A,#N/A,TRUE,"VOM";#N/A,#N/A,TRUE,"FOM";#N/A,#N/A,TRUE,"StartUps";#N/A,#N/A,TRUE,"Labor";#N/A,#N/A,TRUE,"PlantOrg";#N/A,#N/A,TRUE,"Conversions";#N/A,#N/A,TRUE,"GraphExp"}</definedName>
    <definedName name="wrn.Section5Expenses." hidden="1">{#N/A,#N/A,TRUE,"Section5";#N/A,#N/A,TRUE,"Gas";#N/A,#N/A,TRUE,"Oil";#N/A,#N/A,TRUE,"SumOM";#N/A,#N/A,TRUE,"VOM";#N/A,#N/A,TRUE,"FOM";#N/A,#N/A,TRUE,"StartUps";#N/A,#N/A,TRUE,"Labor";#N/A,#N/A,TRUE,"PlantOrg";#N/A,#N/A,TRUE,"Conversions";#N/A,#N/A,TRUE,"GraphExp"}</definedName>
    <definedName name="wrn.Section6Equipment." localSheetId="2" hidden="1">{#N/A,#N/A,TRUE,"Section6";#N/A,#N/A,TRUE,"OHcycles";#N/A,#N/A,TRUE,"OHtiming";#N/A,#N/A,TRUE,"OHcosts";#N/A,#N/A,TRUE,"GTdegradation";#N/A,#N/A,TRUE,"GTperformance";#N/A,#N/A,TRUE,"GraphEquip"}</definedName>
    <definedName name="wrn.Section6Equipment." localSheetId="18" hidden="1">{#N/A,#N/A,TRUE,"Section6";#N/A,#N/A,TRUE,"OHcycles";#N/A,#N/A,TRUE,"OHtiming";#N/A,#N/A,TRUE,"OHcosts";#N/A,#N/A,TRUE,"GTdegradation";#N/A,#N/A,TRUE,"GTperformance";#N/A,#N/A,TRUE,"GraphEquip"}</definedName>
    <definedName name="wrn.Section6Equipment." localSheetId="19" hidden="1">{#N/A,#N/A,TRUE,"Section6";#N/A,#N/A,TRUE,"OHcycles";#N/A,#N/A,TRUE,"OHtiming";#N/A,#N/A,TRUE,"OHcosts";#N/A,#N/A,TRUE,"GTdegradation";#N/A,#N/A,TRUE,"GTperformance";#N/A,#N/A,TRUE,"GraphEquip"}</definedName>
    <definedName name="wrn.Section6Equipment." localSheetId="20" hidden="1">{#N/A,#N/A,TRUE,"Section6";#N/A,#N/A,TRUE,"OHcycles";#N/A,#N/A,TRUE,"OHtiming";#N/A,#N/A,TRUE,"OHcosts";#N/A,#N/A,TRUE,"GTdegradation";#N/A,#N/A,TRUE,"GTperformance";#N/A,#N/A,TRUE,"GraphEquip"}</definedName>
    <definedName name="wrn.Section6Equipment." localSheetId="21" hidden="1">{#N/A,#N/A,TRUE,"Section6";#N/A,#N/A,TRUE,"OHcycles";#N/A,#N/A,TRUE,"OHtiming";#N/A,#N/A,TRUE,"OHcosts";#N/A,#N/A,TRUE,"GTdegradation";#N/A,#N/A,TRUE,"GTperformance";#N/A,#N/A,TRUE,"GraphEquip"}</definedName>
    <definedName name="wrn.Section6Equipment." localSheetId="14" hidden="1">{#N/A,#N/A,TRUE,"Section6";#N/A,#N/A,TRUE,"OHcycles";#N/A,#N/A,TRUE,"OHtiming";#N/A,#N/A,TRUE,"OHcosts";#N/A,#N/A,TRUE,"GTdegradation";#N/A,#N/A,TRUE,"GTperformance";#N/A,#N/A,TRUE,"GraphEquip"}</definedName>
    <definedName name="wrn.Section6Equipment." localSheetId="15" hidden="1">{#N/A,#N/A,TRUE,"Section6";#N/A,#N/A,TRUE,"OHcycles";#N/A,#N/A,TRUE,"OHtiming";#N/A,#N/A,TRUE,"OHcosts";#N/A,#N/A,TRUE,"GTdegradation";#N/A,#N/A,TRUE,"GTperformance";#N/A,#N/A,TRUE,"GraphEquip"}</definedName>
    <definedName name="wrn.Section6Equipment." localSheetId="16" hidden="1">{#N/A,#N/A,TRUE,"Section6";#N/A,#N/A,TRUE,"OHcycles";#N/A,#N/A,TRUE,"OHtiming";#N/A,#N/A,TRUE,"OHcosts";#N/A,#N/A,TRUE,"GTdegradation";#N/A,#N/A,TRUE,"GTperformance";#N/A,#N/A,TRUE,"GraphEquip"}</definedName>
    <definedName name="wrn.Section6Equipment." localSheetId="17" hidden="1">{#N/A,#N/A,TRUE,"Section6";#N/A,#N/A,TRUE,"OHcycles";#N/A,#N/A,TRUE,"OHtiming";#N/A,#N/A,TRUE,"OHcosts";#N/A,#N/A,TRUE,"GTdegradation";#N/A,#N/A,TRUE,"GTperformance";#N/A,#N/A,TRUE,"GraphEquip"}</definedName>
    <definedName name="wrn.Section6Equipment." localSheetId="11" hidden="1">{#N/A,#N/A,TRUE,"Section6";#N/A,#N/A,TRUE,"OHcycles";#N/A,#N/A,TRUE,"OHtiming";#N/A,#N/A,TRUE,"OHcosts";#N/A,#N/A,TRUE,"GTdegradation";#N/A,#N/A,TRUE,"GTperformance";#N/A,#N/A,TRUE,"GraphEquip"}</definedName>
    <definedName name="wrn.Section6Equipment." localSheetId="12" hidden="1">{#N/A,#N/A,TRUE,"Section6";#N/A,#N/A,TRUE,"OHcycles";#N/A,#N/A,TRUE,"OHtiming";#N/A,#N/A,TRUE,"OHcosts";#N/A,#N/A,TRUE,"GTdegradation";#N/A,#N/A,TRUE,"GTperformance";#N/A,#N/A,TRUE,"GraphEquip"}</definedName>
    <definedName name="wrn.Section6Equipment." localSheetId="13" hidden="1">{#N/A,#N/A,TRUE,"Section6";#N/A,#N/A,TRUE,"OHcycles";#N/A,#N/A,TRUE,"OHtiming";#N/A,#N/A,TRUE,"OHcosts";#N/A,#N/A,TRUE,"GTdegradation";#N/A,#N/A,TRUE,"GTperformance";#N/A,#N/A,TRUE,"GraphEquip"}</definedName>
    <definedName name="wrn.Section6Equipment." localSheetId="1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2" hidden="1">{#N/A,#N/A,TRUE,"Section7";#N/A,#N/A,TRUE,"DebtService";#N/A,#N/A,TRUE,"LoanSchedules";#N/A,#N/A,TRUE,"GraphDebt"}</definedName>
    <definedName name="wrn.Section7DebtService." localSheetId="18" hidden="1">{#N/A,#N/A,TRUE,"Section7";#N/A,#N/A,TRUE,"DebtService";#N/A,#N/A,TRUE,"LoanSchedules";#N/A,#N/A,TRUE,"GraphDebt"}</definedName>
    <definedName name="wrn.Section7DebtService." localSheetId="19" hidden="1">{#N/A,#N/A,TRUE,"Section7";#N/A,#N/A,TRUE,"DebtService";#N/A,#N/A,TRUE,"LoanSchedules";#N/A,#N/A,TRUE,"GraphDebt"}</definedName>
    <definedName name="wrn.Section7DebtService." localSheetId="20" hidden="1">{#N/A,#N/A,TRUE,"Section7";#N/A,#N/A,TRUE,"DebtService";#N/A,#N/A,TRUE,"LoanSchedules";#N/A,#N/A,TRUE,"GraphDebt"}</definedName>
    <definedName name="wrn.Section7DebtService." localSheetId="21" hidden="1">{#N/A,#N/A,TRUE,"Section7";#N/A,#N/A,TRUE,"DebtService";#N/A,#N/A,TRUE,"LoanSchedules";#N/A,#N/A,TRUE,"GraphDebt"}</definedName>
    <definedName name="wrn.Section7DebtService." localSheetId="14" hidden="1">{#N/A,#N/A,TRUE,"Section7";#N/A,#N/A,TRUE,"DebtService";#N/A,#N/A,TRUE,"LoanSchedules";#N/A,#N/A,TRUE,"GraphDebt"}</definedName>
    <definedName name="wrn.Section7DebtService." localSheetId="15" hidden="1">{#N/A,#N/A,TRUE,"Section7";#N/A,#N/A,TRUE,"DebtService";#N/A,#N/A,TRUE,"LoanSchedules";#N/A,#N/A,TRUE,"GraphDebt"}</definedName>
    <definedName name="wrn.Section7DebtService." localSheetId="16" hidden="1">{#N/A,#N/A,TRUE,"Section7";#N/A,#N/A,TRUE,"DebtService";#N/A,#N/A,TRUE,"LoanSchedules";#N/A,#N/A,TRUE,"GraphDebt"}</definedName>
    <definedName name="wrn.Section7DebtService." localSheetId="17" hidden="1">{#N/A,#N/A,TRUE,"Section7";#N/A,#N/A,TRUE,"DebtService";#N/A,#N/A,TRUE,"LoanSchedules";#N/A,#N/A,TRUE,"GraphDebt"}</definedName>
    <definedName name="wrn.Section7DebtService." localSheetId="11" hidden="1">{#N/A,#N/A,TRUE,"Section7";#N/A,#N/A,TRUE,"DebtService";#N/A,#N/A,TRUE,"LoanSchedules";#N/A,#N/A,TRUE,"GraphDebt"}</definedName>
    <definedName name="wrn.Section7DebtService." localSheetId="12" hidden="1">{#N/A,#N/A,TRUE,"Section7";#N/A,#N/A,TRUE,"DebtService";#N/A,#N/A,TRUE,"LoanSchedules";#N/A,#N/A,TRUE,"GraphDebt"}</definedName>
    <definedName name="wrn.Section7DebtService." localSheetId="13" hidden="1">{#N/A,#N/A,TRUE,"Section7";#N/A,#N/A,TRUE,"DebtService";#N/A,#N/A,TRUE,"LoanSchedules";#N/A,#N/A,TRUE,"GraphDebt"}</definedName>
    <definedName name="wrn.Section7DebtService." localSheetId="10" hidden="1">{#N/A,#N/A,TRUE,"Section7";#N/A,#N/A,TRUE,"DebtService";#N/A,#N/A,TRUE,"LoanSchedules";#N/A,#N/A,TRUE,"GraphDebt"}</definedName>
    <definedName name="wrn.Section7DebtService." hidden="1">{#N/A,#N/A,TRUE,"Section7";#N/A,#N/A,TRUE,"DebtService";#N/A,#N/A,TRUE,"LoanSchedules";#N/A,#N/A,TRUE,"GraphDebt"}</definedName>
    <definedName name="wrn.SponsorSection." localSheetId="2" hidden="1">{#N/A,#N/A,TRUE,"Cover";#N/A,#N/A,TRUE,"Contents";#N/A,#N/A,TRUE,"Organization";#N/A,#N/A,TRUE,"SumSponsor";#N/A,#N/A,TRUE,"Plant1";#N/A,#N/A,TRUE,"Plant2";#N/A,#N/A,TRUE,"Sponsors";#N/A,#N/A,TRUE,"ElPaso1";#N/A,#N/A,TRUE,"GraphSponsor"}</definedName>
    <definedName name="wrn.SponsorSection." localSheetId="18" hidden="1">{#N/A,#N/A,TRUE,"Cover";#N/A,#N/A,TRUE,"Contents";#N/A,#N/A,TRUE,"Organization";#N/A,#N/A,TRUE,"SumSponsor";#N/A,#N/A,TRUE,"Plant1";#N/A,#N/A,TRUE,"Plant2";#N/A,#N/A,TRUE,"Sponsors";#N/A,#N/A,TRUE,"ElPaso1";#N/A,#N/A,TRUE,"GraphSponsor"}</definedName>
    <definedName name="wrn.SponsorSection." localSheetId="19" hidden="1">{#N/A,#N/A,TRUE,"Cover";#N/A,#N/A,TRUE,"Contents";#N/A,#N/A,TRUE,"Organization";#N/A,#N/A,TRUE,"SumSponsor";#N/A,#N/A,TRUE,"Plant1";#N/A,#N/A,TRUE,"Plant2";#N/A,#N/A,TRUE,"Sponsors";#N/A,#N/A,TRUE,"ElPaso1";#N/A,#N/A,TRUE,"GraphSponsor"}</definedName>
    <definedName name="wrn.SponsorSection." localSheetId="20" hidden="1">{#N/A,#N/A,TRUE,"Cover";#N/A,#N/A,TRUE,"Contents";#N/A,#N/A,TRUE,"Organization";#N/A,#N/A,TRUE,"SumSponsor";#N/A,#N/A,TRUE,"Plant1";#N/A,#N/A,TRUE,"Plant2";#N/A,#N/A,TRUE,"Sponsors";#N/A,#N/A,TRUE,"ElPaso1";#N/A,#N/A,TRUE,"GraphSponsor"}</definedName>
    <definedName name="wrn.SponsorSection." localSheetId="21" hidden="1">{#N/A,#N/A,TRUE,"Cover";#N/A,#N/A,TRUE,"Contents";#N/A,#N/A,TRUE,"Organization";#N/A,#N/A,TRUE,"SumSponsor";#N/A,#N/A,TRUE,"Plant1";#N/A,#N/A,TRUE,"Plant2";#N/A,#N/A,TRUE,"Sponsors";#N/A,#N/A,TRUE,"ElPaso1";#N/A,#N/A,TRUE,"GraphSponsor"}</definedName>
    <definedName name="wrn.SponsorSection." localSheetId="14" hidden="1">{#N/A,#N/A,TRUE,"Cover";#N/A,#N/A,TRUE,"Contents";#N/A,#N/A,TRUE,"Organization";#N/A,#N/A,TRUE,"SumSponsor";#N/A,#N/A,TRUE,"Plant1";#N/A,#N/A,TRUE,"Plant2";#N/A,#N/A,TRUE,"Sponsors";#N/A,#N/A,TRUE,"ElPaso1";#N/A,#N/A,TRUE,"GraphSponsor"}</definedName>
    <definedName name="wrn.SponsorSection." localSheetId="15" hidden="1">{#N/A,#N/A,TRUE,"Cover";#N/A,#N/A,TRUE,"Contents";#N/A,#N/A,TRUE,"Organization";#N/A,#N/A,TRUE,"SumSponsor";#N/A,#N/A,TRUE,"Plant1";#N/A,#N/A,TRUE,"Plant2";#N/A,#N/A,TRUE,"Sponsors";#N/A,#N/A,TRUE,"ElPaso1";#N/A,#N/A,TRUE,"GraphSponsor"}</definedName>
    <definedName name="wrn.SponsorSection." localSheetId="16" hidden="1">{#N/A,#N/A,TRUE,"Cover";#N/A,#N/A,TRUE,"Contents";#N/A,#N/A,TRUE,"Organization";#N/A,#N/A,TRUE,"SumSponsor";#N/A,#N/A,TRUE,"Plant1";#N/A,#N/A,TRUE,"Plant2";#N/A,#N/A,TRUE,"Sponsors";#N/A,#N/A,TRUE,"ElPaso1";#N/A,#N/A,TRUE,"GraphSponsor"}</definedName>
    <definedName name="wrn.SponsorSection." localSheetId="17" hidden="1">{#N/A,#N/A,TRUE,"Cover";#N/A,#N/A,TRUE,"Contents";#N/A,#N/A,TRUE,"Organization";#N/A,#N/A,TRUE,"SumSponsor";#N/A,#N/A,TRUE,"Plant1";#N/A,#N/A,TRUE,"Plant2";#N/A,#N/A,TRUE,"Sponsors";#N/A,#N/A,TRUE,"ElPaso1";#N/A,#N/A,TRUE,"GraphSponsor"}</definedName>
    <definedName name="wrn.SponsorSection." localSheetId="11" hidden="1">{#N/A,#N/A,TRUE,"Cover";#N/A,#N/A,TRUE,"Contents";#N/A,#N/A,TRUE,"Organization";#N/A,#N/A,TRUE,"SumSponsor";#N/A,#N/A,TRUE,"Plant1";#N/A,#N/A,TRUE,"Plant2";#N/A,#N/A,TRUE,"Sponsors";#N/A,#N/A,TRUE,"ElPaso1";#N/A,#N/A,TRUE,"GraphSponsor"}</definedName>
    <definedName name="wrn.SponsorSection." localSheetId="12" hidden="1">{#N/A,#N/A,TRUE,"Cover";#N/A,#N/A,TRUE,"Contents";#N/A,#N/A,TRUE,"Organization";#N/A,#N/A,TRUE,"SumSponsor";#N/A,#N/A,TRUE,"Plant1";#N/A,#N/A,TRUE,"Plant2";#N/A,#N/A,TRUE,"Sponsors";#N/A,#N/A,TRUE,"ElPaso1";#N/A,#N/A,TRUE,"GraphSponsor"}</definedName>
    <definedName name="wrn.SponsorSection." localSheetId="13" hidden="1">{#N/A,#N/A,TRUE,"Cover";#N/A,#N/A,TRUE,"Contents";#N/A,#N/A,TRUE,"Organization";#N/A,#N/A,TRUE,"SumSponsor";#N/A,#N/A,TRUE,"Plant1";#N/A,#N/A,TRUE,"Plant2";#N/A,#N/A,TRUE,"Sponsors";#N/A,#N/A,TRUE,"ElPaso1";#N/A,#N/A,TRUE,"GraphSponsor"}</definedName>
    <definedName name="wrn.SponsorSection." localSheetId="1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mary." localSheetId="2" hidden="1">{"Table A",#N/A,FALSE,"Summary";"Table D",#N/A,FALSE,"Summary";"Table E",#N/A,FALSE,"Summary"}</definedName>
    <definedName name="wrn.Summary." localSheetId="18" hidden="1">{"Table A",#N/A,FALSE,"Summary";"Table D",#N/A,FALSE,"Summary";"Table E",#N/A,FALSE,"Summary"}</definedName>
    <definedName name="wrn.Summary." localSheetId="19" hidden="1">{"Table A",#N/A,FALSE,"Summary";"Table D",#N/A,FALSE,"Summary";"Table E",#N/A,FALSE,"Summary"}</definedName>
    <definedName name="wrn.Summary." localSheetId="20" hidden="1">{"Table A",#N/A,FALSE,"Summary";"Table D",#N/A,FALSE,"Summary";"Table E",#N/A,FALSE,"Summary"}</definedName>
    <definedName name="wrn.Summary." localSheetId="21" hidden="1">{"Table A",#N/A,FALSE,"Summary";"Table D",#N/A,FALSE,"Summary";"Table E",#N/A,FALSE,"Summary"}</definedName>
    <definedName name="wrn.Summary." localSheetId="14" hidden="1">{"Table A",#N/A,FALSE,"Summary";"Table D",#N/A,FALSE,"Summary";"Table E",#N/A,FALSE,"Summary"}</definedName>
    <definedName name="wrn.Summary." localSheetId="15" hidden="1">{"Table A",#N/A,FALSE,"Summary";"Table D",#N/A,FALSE,"Summary";"Table E",#N/A,FALSE,"Summary"}</definedName>
    <definedName name="wrn.Summary." localSheetId="16" hidden="1">{"Table A",#N/A,FALSE,"Summary";"Table D",#N/A,FALSE,"Summary";"Table E",#N/A,FALSE,"Summary"}</definedName>
    <definedName name="wrn.Summary." localSheetId="17" hidden="1">{"Table A",#N/A,FALSE,"Summary";"Table D",#N/A,FALSE,"Summary";"Table E",#N/A,FALSE,"Summary"}</definedName>
    <definedName name="wrn.Summary." localSheetId="11" hidden="1">{"Table A",#N/A,FALSE,"Summary";"Table D",#N/A,FALSE,"Summary";"Table E",#N/A,FALSE,"Summary"}</definedName>
    <definedName name="wrn.Summary." localSheetId="12" hidden="1">{"Table A",#N/A,FALSE,"Summary";"Table D",#N/A,FALSE,"Summary";"Table E",#N/A,FALSE,"Summary"}</definedName>
    <definedName name="wrn.Summary." localSheetId="13" hidden="1">{"Table A",#N/A,FALSE,"Summary";"Table D",#N/A,FALSE,"Summary";"Table E",#N/A,FALSE,"Summary"}</definedName>
    <definedName name="wrn.Summary." localSheetId="10" hidden="1">{"Table A",#N/A,FALSE,"Summary";"Table D",#N/A,FALSE,"Summary";"Table E",#N/A,FALSE,"Summary"}</definedName>
    <definedName name="wrn.Summary." hidden="1">{"Table A",#N/A,FALSE,"Summary";"Table D",#N/A,FALSE,"Summary";"Table E",#N/A,FALSE,"Summary"}</definedName>
    <definedName name="wrn.Total._.Summary." localSheetId="2" hidden="1">{"Total Summary",#N/A,FALSE,"Summary"}</definedName>
    <definedName name="wrn.Total._.Summary." localSheetId="18" hidden="1">{"Total Summary",#N/A,FALSE,"Summary"}</definedName>
    <definedName name="wrn.Total._.Summary." localSheetId="19" hidden="1">{"Total Summary",#N/A,FALSE,"Summary"}</definedName>
    <definedName name="wrn.Total._.Summary." localSheetId="20" hidden="1">{"Total Summary",#N/A,FALSE,"Summary"}</definedName>
    <definedName name="wrn.Total._.Summary." localSheetId="21" hidden="1">{"Total Summary",#N/A,FALSE,"Summary"}</definedName>
    <definedName name="wrn.Total._.Summary." localSheetId="14" hidden="1">{"Total Summary",#N/A,FALSE,"Summary"}</definedName>
    <definedName name="wrn.Total._.Summary." localSheetId="15" hidden="1">{"Total Summary",#N/A,FALSE,"Summary"}</definedName>
    <definedName name="wrn.Total._.Summary." localSheetId="16" hidden="1">{"Total Summary",#N/A,FALSE,"Summary"}</definedName>
    <definedName name="wrn.Total._.Summary." localSheetId="17" hidden="1">{"Total Summary",#N/A,FALSE,"Summary"}</definedName>
    <definedName name="wrn.Total._.Summary." localSheetId="11" hidden="1">{"Total Summary",#N/A,FALSE,"Summary"}</definedName>
    <definedName name="wrn.Total._.Summary." localSheetId="12" hidden="1">{"Total Summary",#N/A,FALSE,"Summary"}</definedName>
    <definedName name="wrn.Total._.Summary." localSheetId="13" hidden="1">{"Total Summary",#N/A,FALSE,"Summary"}</definedName>
    <definedName name="wrn.Total._.Summary." localSheetId="10" hidden="1">{"Total Summary",#N/A,FALSE,"Summary"}</definedName>
    <definedName name="wrn.Total._.Summary." hidden="1">{"Total Summary",#N/A,FALSE,"Summary"}</definedName>
    <definedName name="YearList">#REF!</definedName>
    <definedName name="YearProxyLis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4" i="100" l="1"/>
  <c r="E24" i="100"/>
  <c r="E19" i="100"/>
  <c r="E17" i="100"/>
  <c r="E15" i="100"/>
  <c r="E13" i="100"/>
  <c r="F17" i="100"/>
  <c r="F15" i="100"/>
  <c r="F13" i="100"/>
  <c r="K80" i="356" l="1"/>
  <c r="E42" i="366"/>
  <c r="E22" i="366" s="1"/>
  <c r="E41" i="366"/>
  <c r="D22" i="366" s="1"/>
  <c r="C104" i="365"/>
  <c r="F72" i="365"/>
  <c r="E72" i="365"/>
  <c r="F65" i="365"/>
  <c r="E65" i="365"/>
  <c r="H58" i="365"/>
  <c r="G58" i="365"/>
  <c r="G59" i="365" s="1"/>
  <c r="G38" i="365" s="1"/>
  <c r="D38" i="365" s="1"/>
  <c r="G7" i="365" s="1"/>
  <c r="D51" i="365"/>
  <c r="G20" i="365" s="1"/>
  <c r="I20" i="365" s="1"/>
  <c r="D50" i="365"/>
  <c r="D49" i="365"/>
  <c r="D48" i="365"/>
  <c r="G17" i="365" s="1"/>
  <c r="D47" i="365"/>
  <c r="D46" i="365"/>
  <c r="F45" i="365"/>
  <c r="D45" i="365"/>
  <c r="H44" i="365"/>
  <c r="D44" i="365" s="1"/>
  <c r="G13" i="365" s="1"/>
  <c r="I13" i="365" s="1"/>
  <c r="D43" i="365"/>
  <c r="D42" i="365"/>
  <c r="D41" i="365"/>
  <c r="G10" i="365" s="1"/>
  <c r="D40" i="365"/>
  <c r="D39" i="365"/>
  <c r="G8" i="365" s="1"/>
  <c r="I8" i="365" s="1"/>
  <c r="E21" i="365"/>
  <c r="I19" i="365"/>
  <c r="G19" i="365"/>
  <c r="G18" i="365"/>
  <c r="I18" i="365" s="1"/>
  <c r="G16" i="365"/>
  <c r="I15" i="365"/>
  <c r="G15" i="365"/>
  <c r="G14" i="365"/>
  <c r="I14" i="365" s="1"/>
  <c r="I12" i="365"/>
  <c r="G12" i="365"/>
  <c r="G11" i="365"/>
  <c r="G9" i="365"/>
  <c r="I9" i="365" s="1"/>
  <c r="A9" i="365"/>
  <c r="A10" i="365" s="1"/>
  <c r="A11" i="365" s="1"/>
  <c r="A8" i="365"/>
  <c r="E120" i="364"/>
  <c r="I120" i="364" s="1"/>
  <c r="E118" i="364"/>
  <c r="I118" i="364" s="1"/>
  <c r="E117" i="364"/>
  <c r="D117" i="364"/>
  <c r="H117" i="364" s="1"/>
  <c r="C117" i="364"/>
  <c r="E115" i="364"/>
  <c r="D115" i="364"/>
  <c r="D99" i="364"/>
  <c r="H99" i="364" s="1"/>
  <c r="D97" i="364"/>
  <c r="H97" i="364" s="1"/>
  <c r="D95" i="364"/>
  <c r="H95" i="364" s="1"/>
  <c r="D93" i="364"/>
  <c r="H93" i="364" s="1"/>
  <c r="I92" i="364"/>
  <c r="D91" i="364"/>
  <c r="H91" i="364" s="1"/>
  <c r="D89" i="364"/>
  <c r="H89" i="364" s="1"/>
  <c r="E87" i="364"/>
  <c r="D87" i="364"/>
  <c r="D85" i="364"/>
  <c r="H85" i="364" s="1"/>
  <c r="D83" i="364"/>
  <c r="E81" i="364"/>
  <c r="I81" i="364" s="1"/>
  <c r="H79" i="364"/>
  <c r="I60" i="364"/>
  <c r="I58" i="364"/>
  <c r="D58" i="364"/>
  <c r="C58" i="364"/>
  <c r="L57" i="364"/>
  <c r="G56" i="364"/>
  <c r="E56" i="364"/>
  <c r="E58" i="364" s="1"/>
  <c r="D56" i="364"/>
  <c r="K56" i="364" s="1"/>
  <c r="C56" i="364"/>
  <c r="L55" i="364"/>
  <c r="K55" i="364"/>
  <c r="D118" i="364" s="1"/>
  <c r="H118" i="364" s="1"/>
  <c r="G118" i="364" s="1"/>
  <c r="G55" i="364"/>
  <c r="C55" i="364"/>
  <c r="L54" i="364"/>
  <c r="K54" i="364"/>
  <c r="J54" i="364"/>
  <c r="G54" i="364"/>
  <c r="C54" i="364"/>
  <c r="L53" i="364"/>
  <c r="E116" i="364" s="1"/>
  <c r="K53" i="364"/>
  <c r="G53" i="364"/>
  <c r="C53" i="364"/>
  <c r="L52" i="364"/>
  <c r="K52" i="364"/>
  <c r="G52" i="364"/>
  <c r="C52" i="364"/>
  <c r="I43" i="364"/>
  <c r="M42" i="364"/>
  <c r="E105" i="364" s="1"/>
  <c r="G41" i="364"/>
  <c r="G40" i="364"/>
  <c r="E40" i="364"/>
  <c r="M40" i="364" s="1"/>
  <c r="E103" i="364" s="1"/>
  <c r="I103" i="364" s="1"/>
  <c r="D40" i="364"/>
  <c r="L40" i="364" s="1"/>
  <c r="C40" i="364"/>
  <c r="L39" i="364"/>
  <c r="M39" i="364"/>
  <c r="E102" i="364" s="1"/>
  <c r="I102" i="364" s="1"/>
  <c r="G39" i="364"/>
  <c r="C39" i="364"/>
  <c r="L38" i="364"/>
  <c r="D101" i="364" s="1"/>
  <c r="H101" i="364" s="1"/>
  <c r="M38" i="364"/>
  <c r="G38" i="364"/>
  <c r="C38" i="364"/>
  <c r="L37" i="364"/>
  <c r="M37" i="364"/>
  <c r="E100" i="364" s="1"/>
  <c r="I100" i="364" s="1"/>
  <c r="G37" i="364"/>
  <c r="C37" i="364"/>
  <c r="L36" i="364"/>
  <c r="M36" i="364"/>
  <c r="G36" i="364"/>
  <c r="C36" i="364"/>
  <c r="M35" i="364"/>
  <c r="E98" i="364" s="1"/>
  <c r="I98" i="364" s="1"/>
  <c r="L35" i="364"/>
  <c r="G35" i="364"/>
  <c r="C35" i="364"/>
  <c r="L34" i="364"/>
  <c r="M34" i="364"/>
  <c r="G34" i="364"/>
  <c r="C34" i="364"/>
  <c r="L33" i="364"/>
  <c r="M33" i="364"/>
  <c r="E96" i="364" s="1"/>
  <c r="I96" i="364" s="1"/>
  <c r="G33" i="364"/>
  <c r="C33" i="364"/>
  <c r="L32" i="364"/>
  <c r="M32" i="364"/>
  <c r="G32" i="364"/>
  <c r="C32" i="364"/>
  <c r="M31" i="364"/>
  <c r="E94" i="364" s="1"/>
  <c r="I94" i="364" s="1"/>
  <c r="L31" i="364"/>
  <c r="G31" i="364"/>
  <c r="C31" i="364"/>
  <c r="L30" i="364"/>
  <c r="M30" i="364"/>
  <c r="G30" i="364"/>
  <c r="C30" i="364"/>
  <c r="M29" i="364"/>
  <c r="E92" i="364" s="1"/>
  <c r="L29" i="364"/>
  <c r="G29" i="364"/>
  <c r="C29" i="364"/>
  <c r="L28" i="364"/>
  <c r="M28" i="364"/>
  <c r="G28" i="364"/>
  <c r="C28" i="364"/>
  <c r="L27" i="364"/>
  <c r="M27" i="364"/>
  <c r="E90" i="364" s="1"/>
  <c r="I90" i="364" s="1"/>
  <c r="G27" i="364"/>
  <c r="C27" i="364"/>
  <c r="L26" i="364"/>
  <c r="M26" i="364"/>
  <c r="G26" i="364"/>
  <c r="C26" i="364"/>
  <c r="M25" i="364"/>
  <c r="E88" i="364" s="1"/>
  <c r="I88" i="364" s="1"/>
  <c r="L25" i="364"/>
  <c r="G25" i="364"/>
  <c r="C25" i="364"/>
  <c r="L24" i="364"/>
  <c r="M24" i="364"/>
  <c r="K24" i="364" s="1"/>
  <c r="C87" i="364" s="1"/>
  <c r="G24" i="364"/>
  <c r="C24" i="364"/>
  <c r="L23" i="364"/>
  <c r="M23" i="364"/>
  <c r="E86" i="364" s="1"/>
  <c r="I86" i="364" s="1"/>
  <c r="G23" i="364"/>
  <c r="C23" i="364"/>
  <c r="L22" i="364"/>
  <c r="M22" i="364"/>
  <c r="K22" i="364" s="1"/>
  <c r="C85" i="364" s="1"/>
  <c r="G22" i="364"/>
  <c r="C22" i="364"/>
  <c r="L21" i="364"/>
  <c r="M21" i="364"/>
  <c r="E84" i="364" s="1"/>
  <c r="I84" i="364" s="1"/>
  <c r="G21" i="364"/>
  <c r="C21" i="364"/>
  <c r="L20" i="364"/>
  <c r="M20" i="364"/>
  <c r="K20" i="364" s="1"/>
  <c r="C83" i="364" s="1"/>
  <c r="G20" i="364"/>
  <c r="C20" i="364"/>
  <c r="M19" i="364"/>
  <c r="E82" i="364" s="1"/>
  <c r="I82" i="364" s="1"/>
  <c r="L19" i="364"/>
  <c r="G19" i="364"/>
  <c r="C19" i="364"/>
  <c r="L18" i="364"/>
  <c r="D81" i="364" s="1"/>
  <c r="H81" i="364" s="1"/>
  <c r="M18" i="364"/>
  <c r="K18" i="364" s="1"/>
  <c r="C81" i="364" s="1"/>
  <c r="G18" i="364"/>
  <c r="C18" i="364"/>
  <c r="L17" i="364"/>
  <c r="M17" i="364"/>
  <c r="E80" i="364" s="1"/>
  <c r="I80" i="364" s="1"/>
  <c r="G17" i="364"/>
  <c r="C17" i="364"/>
  <c r="L16" i="364"/>
  <c r="D79" i="364" s="1"/>
  <c r="M16" i="364"/>
  <c r="G16" i="364"/>
  <c r="C16" i="364"/>
  <c r="L15" i="364"/>
  <c r="M15" i="364"/>
  <c r="E78" i="364" s="1"/>
  <c r="I78" i="364" s="1"/>
  <c r="G15" i="364"/>
  <c r="C15" i="364"/>
  <c r="L14" i="364"/>
  <c r="D77" i="364" s="1"/>
  <c r="H77" i="364" s="1"/>
  <c r="M14" i="364"/>
  <c r="G14" i="364"/>
  <c r="C14" i="364"/>
  <c r="L13" i="364"/>
  <c r="M13" i="364"/>
  <c r="E76" i="364" s="1"/>
  <c r="I76" i="364" s="1"/>
  <c r="G13" i="364"/>
  <c r="C13" i="364"/>
  <c r="L12" i="364"/>
  <c r="D75" i="364" s="1"/>
  <c r="H75" i="364" s="1"/>
  <c r="M12" i="364"/>
  <c r="G12" i="364"/>
  <c r="C12" i="364"/>
  <c r="A12" i="364"/>
  <c r="A13" i="364" s="1"/>
  <c r="A14" i="364" s="1"/>
  <c r="A15" i="364" s="1"/>
  <c r="A16" i="364" s="1"/>
  <c r="A17" i="364" s="1"/>
  <c r="A18" i="364" s="1"/>
  <c r="A19" i="364" s="1"/>
  <c r="A20" i="364" s="1"/>
  <c r="A21" i="364" s="1"/>
  <c r="A22" i="364" s="1"/>
  <c r="A23" i="364" s="1"/>
  <c r="A24" i="364" s="1"/>
  <c r="A25" i="364" s="1"/>
  <c r="A26" i="364" s="1"/>
  <c r="A27" i="364" s="1"/>
  <c r="A28" i="364" s="1"/>
  <c r="A29" i="364" s="1"/>
  <c r="A30" i="364" s="1"/>
  <c r="A31" i="364" s="1"/>
  <c r="A32" i="364" s="1"/>
  <c r="A33" i="364" s="1"/>
  <c r="A34" i="364" s="1"/>
  <c r="A35" i="364" s="1"/>
  <c r="A36" i="364" s="1"/>
  <c r="A37" i="364" s="1"/>
  <c r="A38" i="364" s="1"/>
  <c r="A39" i="364" s="1"/>
  <c r="A40" i="364" s="1"/>
  <c r="A41" i="364" s="1"/>
  <c r="A42" i="364" s="1"/>
  <c r="A43" i="364" s="1"/>
  <c r="L11" i="364"/>
  <c r="M11" i="364"/>
  <c r="E74" i="364" s="1"/>
  <c r="G11" i="364"/>
  <c r="C11" i="364"/>
  <c r="C43" i="364" s="1"/>
  <c r="B97" i="363"/>
  <c r="H84" i="363"/>
  <c r="H82" i="363"/>
  <c r="D68" i="363"/>
  <c r="D77" i="363" s="1"/>
  <c r="F68" i="363"/>
  <c r="F77" i="363" s="1"/>
  <c r="E68" i="363"/>
  <c r="E77" i="363" s="1"/>
  <c r="C59" i="363"/>
  <c r="C58" i="363"/>
  <c r="J57" i="363"/>
  <c r="I57" i="363"/>
  <c r="L56" i="363"/>
  <c r="K56" i="363"/>
  <c r="J55" i="363"/>
  <c r="F55" i="363"/>
  <c r="E55" i="363"/>
  <c r="D55" i="363"/>
  <c r="I54" i="363"/>
  <c r="H54" i="363"/>
  <c r="C52" i="363"/>
  <c r="L51" i="363"/>
  <c r="K51" i="363"/>
  <c r="J51" i="363"/>
  <c r="C51" i="363"/>
  <c r="M51" i="363" s="1"/>
  <c r="I50" i="363"/>
  <c r="H50" i="363"/>
  <c r="F49" i="363"/>
  <c r="F48" i="363"/>
  <c r="E48" i="363"/>
  <c r="D48" i="363"/>
  <c r="A43" i="363"/>
  <c r="A44" i="363" s="1"/>
  <c r="A45" i="363" s="1"/>
  <c r="A46" i="363" s="1"/>
  <c r="A47" i="363" s="1"/>
  <c r="A48" i="363" s="1"/>
  <c r="A49" i="363" s="1"/>
  <c r="A50" i="363" s="1"/>
  <c r="A51" i="363" s="1"/>
  <c r="A52" i="363" s="1"/>
  <c r="A53" i="363" s="1"/>
  <c r="A54" i="363" s="1"/>
  <c r="A55" i="363" s="1"/>
  <c r="A56" i="363" s="1"/>
  <c r="A57" i="363" s="1"/>
  <c r="A58" i="363" s="1"/>
  <c r="A59" i="363" s="1"/>
  <c r="A60" i="363" s="1"/>
  <c r="A61" i="363" s="1"/>
  <c r="L59" i="363"/>
  <c r="K59" i="363"/>
  <c r="J59" i="363"/>
  <c r="I59" i="363"/>
  <c r="H59" i="363"/>
  <c r="G59" i="363"/>
  <c r="F59" i="363"/>
  <c r="E59" i="363"/>
  <c r="D59" i="363"/>
  <c r="L58" i="363"/>
  <c r="K58" i="363"/>
  <c r="J58" i="363"/>
  <c r="I58" i="363"/>
  <c r="H58" i="363"/>
  <c r="G58" i="363"/>
  <c r="F58" i="363"/>
  <c r="E58" i="363"/>
  <c r="D58" i="363"/>
  <c r="L57" i="363"/>
  <c r="K57" i="363"/>
  <c r="H57" i="363"/>
  <c r="G57" i="363"/>
  <c r="F57" i="363"/>
  <c r="E57" i="363"/>
  <c r="D57" i="363"/>
  <c r="C57" i="363"/>
  <c r="J56" i="363"/>
  <c r="I56" i="363"/>
  <c r="H56" i="363"/>
  <c r="G56" i="363"/>
  <c r="F56" i="363"/>
  <c r="E56" i="363"/>
  <c r="D56" i="363"/>
  <c r="C56" i="363"/>
  <c r="L55" i="363"/>
  <c r="K55" i="363"/>
  <c r="I55" i="363"/>
  <c r="H55" i="363"/>
  <c r="G55" i="363"/>
  <c r="C55" i="363"/>
  <c r="L54" i="363"/>
  <c r="K54" i="363"/>
  <c r="J54" i="363"/>
  <c r="G54" i="363"/>
  <c r="F54" i="363"/>
  <c r="E54" i="363"/>
  <c r="D54" i="363"/>
  <c r="C54" i="363"/>
  <c r="L53" i="363"/>
  <c r="K53" i="363"/>
  <c r="J53" i="363"/>
  <c r="I53" i="363"/>
  <c r="H53" i="363"/>
  <c r="G53" i="363"/>
  <c r="F53" i="363"/>
  <c r="E53" i="363"/>
  <c r="D53" i="363"/>
  <c r="C53" i="363"/>
  <c r="L52" i="363"/>
  <c r="K52" i="363"/>
  <c r="J52" i="363"/>
  <c r="I52" i="363"/>
  <c r="H52" i="363"/>
  <c r="G52" i="363"/>
  <c r="F52" i="363"/>
  <c r="E52" i="363"/>
  <c r="D52" i="363"/>
  <c r="I51" i="363"/>
  <c r="H51" i="363"/>
  <c r="G51" i="363"/>
  <c r="F51" i="363"/>
  <c r="E51" i="363"/>
  <c r="D51" i="363"/>
  <c r="L50" i="363"/>
  <c r="K50" i="363"/>
  <c r="J50" i="363"/>
  <c r="G50" i="363"/>
  <c r="F50" i="363"/>
  <c r="E50" i="363"/>
  <c r="D50" i="363"/>
  <c r="C50" i="363"/>
  <c r="L49" i="363"/>
  <c r="K49" i="363"/>
  <c r="J49" i="363"/>
  <c r="I49" i="363"/>
  <c r="H49" i="363"/>
  <c r="G49" i="363"/>
  <c r="E49" i="363"/>
  <c r="D49" i="363"/>
  <c r="C49" i="363"/>
  <c r="A13" i="363"/>
  <c r="A14" i="363" s="1"/>
  <c r="A15" i="363" s="1"/>
  <c r="A16" i="363" s="1"/>
  <c r="A17" i="363" s="1"/>
  <c r="A18" i="363" s="1"/>
  <c r="A19" i="363" s="1"/>
  <c r="A20" i="363" s="1"/>
  <c r="A21" i="363" s="1"/>
  <c r="A22" i="363" s="1"/>
  <c r="A23" i="363" s="1"/>
  <c r="A24" i="363" s="1"/>
  <c r="A25" i="363" s="1"/>
  <c r="A26" i="363" s="1"/>
  <c r="A28" i="363" s="1"/>
  <c r="L48" i="363"/>
  <c r="K48" i="363"/>
  <c r="J48" i="363"/>
  <c r="I48" i="363"/>
  <c r="H48" i="363"/>
  <c r="G48" i="363"/>
  <c r="C48" i="363"/>
  <c r="I46" i="362"/>
  <c r="H46" i="362"/>
  <c r="G46" i="362"/>
  <c r="F46" i="362"/>
  <c r="E46" i="362"/>
  <c r="D46" i="362"/>
  <c r="J45" i="362"/>
  <c r="L44" i="362"/>
  <c r="J44" i="362"/>
  <c r="M43" i="362"/>
  <c r="L43" i="362"/>
  <c r="J43" i="362"/>
  <c r="M42" i="362"/>
  <c r="J42" i="362"/>
  <c r="L41" i="362"/>
  <c r="M41" i="362"/>
  <c r="J41" i="362"/>
  <c r="M40" i="362"/>
  <c r="J40" i="362"/>
  <c r="M39" i="362"/>
  <c r="L39" i="362"/>
  <c r="J39" i="362"/>
  <c r="J38" i="362"/>
  <c r="M38" i="362" s="1"/>
  <c r="J37" i="362"/>
  <c r="M36" i="362"/>
  <c r="J36" i="362"/>
  <c r="L36" i="362" s="1"/>
  <c r="J35" i="362"/>
  <c r="M35" i="362" s="1"/>
  <c r="J34" i="362"/>
  <c r="J33" i="362"/>
  <c r="L32" i="362"/>
  <c r="J32" i="362"/>
  <c r="M32" i="362" s="1"/>
  <c r="J31" i="362"/>
  <c r="J46" i="362" s="1"/>
  <c r="A31" i="362"/>
  <c r="A32" i="362" s="1"/>
  <c r="A33" i="362" s="1"/>
  <c r="A34" i="362" s="1"/>
  <c r="A35" i="362" s="1"/>
  <c r="A36" i="362" s="1"/>
  <c r="A37" i="362" s="1"/>
  <c r="A38" i="362" s="1"/>
  <c r="A39" i="362" s="1"/>
  <c r="A40" i="362" s="1"/>
  <c r="A41" i="362" s="1"/>
  <c r="A42" i="362" s="1"/>
  <c r="A43" i="362" s="1"/>
  <c r="A44" i="362" s="1"/>
  <c r="A45" i="362" s="1"/>
  <c r="J26" i="362"/>
  <c r="I24" i="362"/>
  <c r="I28" i="362" s="1"/>
  <c r="I48" i="362" s="1"/>
  <c r="H24" i="362"/>
  <c r="H28" i="362" s="1"/>
  <c r="H48" i="362" s="1"/>
  <c r="G24" i="362"/>
  <c r="G28" i="362" s="1"/>
  <c r="G48" i="362" s="1"/>
  <c r="F24" i="362"/>
  <c r="F28" i="362" s="1"/>
  <c r="F48" i="362" s="1"/>
  <c r="E24" i="362"/>
  <c r="E28" i="362" s="1"/>
  <c r="E48" i="362" s="1"/>
  <c r="D24" i="362"/>
  <c r="D28" i="362" s="1"/>
  <c r="D48" i="362" s="1"/>
  <c r="J23" i="362"/>
  <c r="M22" i="362"/>
  <c r="J22" i="362"/>
  <c r="J21" i="362"/>
  <c r="M21" i="362" s="1"/>
  <c r="J20" i="362"/>
  <c r="M20" i="362" s="1"/>
  <c r="M19" i="362"/>
  <c r="J19" i="362"/>
  <c r="L18" i="362"/>
  <c r="J18" i="362"/>
  <c r="M18" i="362" s="1"/>
  <c r="J17" i="362"/>
  <c r="J24" i="362" s="1"/>
  <c r="A17" i="362"/>
  <c r="A18" i="362" s="1"/>
  <c r="A19" i="362" s="1"/>
  <c r="A20" i="362" s="1"/>
  <c r="A21" i="362" s="1"/>
  <c r="A22" i="362" s="1"/>
  <c r="A23" i="362" s="1"/>
  <c r="I14" i="362"/>
  <c r="H14" i="362"/>
  <c r="G14" i="362"/>
  <c r="F14" i="362"/>
  <c r="E14" i="362"/>
  <c r="D14" i="362"/>
  <c r="J13" i="362"/>
  <c r="M12" i="362"/>
  <c r="L12" i="362"/>
  <c r="J12" i="362"/>
  <c r="J11" i="362"/>
  <c r="J10" i="362"/>
  <c r="M10" i="362" s="1"/>
  <c r="A10" i="362"/>
  <c r="A11" i="362" s="1"/>
  <c r="A12" i="362" s="1"/>
  <c r="A13" i="362" s="1"/>
  <c r="K14" i="362"/>
  <c r="J9" i="362"/>
  <c r="A9" i="362"/>
  <c r="G156" i="361"/>
  <c r="G157" i="361" s="1"/>
  <c r="G148" i="361"/>
  <c r="G149" i="361" s="1"/>
  <c r="I130" i="361"/>
  <c r="A130" i="361"/>
  <c r="A131" i="361" s="1"/>
  <c r="A132" i="361" s="1"/>
  <c r="I128" i="361"/>
  <c r="H128" i="361"/>
  <c r="G128" i="361"/>
  <c r="F128" i="361"/>
  <c r="E128" i="361"/>
  <c r="D128" i="361"/>
  <c r="A122" i="361"/>
  <c r="A123" i="361" s="1"/>
  <c r="A124" i="361" s="1"/>
  <c r="A125" i="361" s="1"/>
  <c r="I117" i="361"/>
  <c r="F117" i="361"/>
  <c r="F130" i="361" s="1"/>
  <c r="F132" i="361" s="1"/>
  <c r="D117" i="361"/>
  <c r="D130" i="361" s="1"/>
  <c r="E107" i="361"/>
  <c r="E106" i="361"/>
  <c r="E103" i="361"/>
  <c r="E101" i="361"/>
  <c r="D101" i="361"/>
  <c r="F100" i="361"/>
  <c r="A100" i="361"/>
  <c r="A101" i="361" s="1"/>
  <c r="A102" i="361" s="1"/>
  <c r="A103" i="361" s="1"/>
  <c r="A104" i="361" s="1"/>
  <c r="A105" i="361" s="1"/>
  <c r="A106" i="361" s="1"/>
  <c r="A107" i="361" s="1"/>
  <c r="A108" i="361" s="1"/>
  <c r="A115" i="361" s="1"/>
  <c r="E99" i="361"/>
  <c r="E91" i="361"/>
  <c r="I88" i="361"/>
  <c r="H88" i="361"/>
  <c r="G88" i="361"/>
  <c r="D88" i="361" s="1"/>
  <c r="D11" i="361" s="1"/>
  <c r="F88" i="361"/>
  <c r="A88" i="361"/>
  <c r="E11" i="361" s="1"/>
  <c r="A87" i="361"/>
  <c r="I86" i="361"/>
  <c r="H86" i="361"/>
  <c r="G86" i="361"/>
  <c r="F86" i="361"/>
  <c r="D86" i="361"/>
  <c r="E82" i="361"/>
  <c r="A82" i="361"/>
  <c r="A83" i="361" s="1"/>
  <c r="E81" i="361"/>
  <c r="E86" i="361" s="1"/>
  <c r="A81" i="361"/>
  <c r="E80" i="361"/>
  <c r="A80" i="361"/>
  <c r="F79" i="361"/>
  <c r="I68" i="361"/>
  <c r="D68" i="361"/>
  <c r="A68" i="361"/>
  <c r="I66" i="361"/>
  <c r="H66" i="361"/>
  <c r="G66" i="361"/>
  <c r="F66" i="361"/>
  <c r="F68" i="361" s="1"/>
  <c r="F70" i="361" s="1"/>
  <c r="E66" i="361"/>
  <c r="D66" i="361"/>
  <c r="E62" i="361"/>
  <c r="E61" i="361"/>
  <c r="E60" i="361"/>
  <c r="E59" i="361"/>
  <c r="A59" i="361"/>
  <c r="A60" i="361" s="1"/>
  <c r="A61" i="361" s="1"/>
  <c r="A62" i="361" s="1"/>
  <c r="A63" i="361" s="1"/>
  <c r="E58" i="361"/>
  <c r="I54" i="361"/>
  <c r="F54" i="361"/>
  <c r="D54" i="361"/>
  <c r="G44" i="361"/>
  <c r="E43" i="361"/>
  <c r="E42" i="361"/>
  <c r="E41" i="361"/>
  <c r="E40" i="361"/>
  <c r="E38" i="361"/>
  <c r="E37" i="361"/>
  <c r="A32" i="361"/>
  <c r="A33" i="361" s="1"/>
  <c r="A34" i="361" s="1"/>
  <c r="A35" i="361" s="1"/>
  <c r="A36" i="361" s="1"/>
  <c r="A37" i="361" s="1"/>
  <c r="A38" i="361" s="1"/>
  <c r="A39" i="361" s="1"/>
  <c r="A40" i="361" s="1"/>
  <c r="A41" i="361" s="1"/>
  <c r="A42" i="361" s="1"/>
  <c r="A43" i="361" s="1"/>
  <c r="A44" i="361" s="1"/>
  <c r="A45" i="361" s="1"/>
  <c r="A52" i="361" s="1"/>
  <c r="A11" i="361"/>
  <c r="A12" i="361" s="1"/>
  <c r="A13" i="361" s="1"/>
  <c r="B145" i="360"/>
  <c r="M106" i="360"/>
  <c r="L106" i="360"/>
  <c r="K106" i="360"/>
  <c r="J106" i="360"/>
  <c r="I106" i="360"/>
  <c r="H106" i="360"/>
  <c r="G106" i="360"/>
  <c r="F106" i="360"/>
  <c r="E106" i="360"/>
  <c r="D106" i="360"/>
  <c r="N75" i="360"/>
  <c r="F45" i="360"/>
  <c r="E45" i="360"/>
  <c r="E46" i="360" s="1"/>
  <c r="F51" i="360" s="1"/>
  <c r="F53" i="360" s="1"/>
  <c r="E44" i="360"/>
  <c r="G35" i="360"/>
  <c r="F35" i="360"/>
  <c r="E35" i="360"/>
  <c r="D35" i="360"/>
  <c r="A35" i="360"/>
  <c r="A44" i="360" s="1"/>
  <c r="G34" i="360"/>
  <c r="G33" i="360"/>
  <c r="N24" i="360"/>
  <c r="A13" i="360"/>
  <c r="A14" i="360" s="1"/>
  <c r="A15" i="360" s="1"/>
  <c r="A16" i="360" s="1"/>
  <c r="A17" i="360" s="1"/>
  <c r="A18" i="360" s="1"/>
  <c r="A19" i="360" s="1"/>
  <c r="A20" i="360" s="1"/>
  <c r="A21" i="360" s="1"/>
  <c r="A22" i="360" s="1"/>
  <c r="A23" i="360" s="1"/>
  <c r="A24" i="360" s="1"/>
  <c r="N12" i="360"/>
  <c r="G183" i="359"/>
  <c r="G191" i="359" s="1"/>
  <c r="F183" i="359"/>
  <c r="D183" i="359"/>
  <c r="C183" i="359"/>
  <c r="C161" i="359"/>
  <c r="K160" i="359"/>
  <c r="G160" i="359"/>
  <c r="F160" i="359"/>
  <c r="I159" i="359"/>
  <c r="E159" i="359"/>
  <c r="D159" i="359"/>
  <c r="K158" i="359"/>
  <c r="G158" i="359"/>
  <c r="C158" i="359"/>
  <c r="I157" i="359"/>
  <c r="E157" i="359"/>
  <c r="L156" i="359"/>
  <c r="G156" i="359"/>
  <c r="C156" i="359"/>
  <c r="K155" i="359"/>
  <c r="J155" i="359"/>
  <c r="E155" i="359"/>
  <c r="I154" i="359"/>
  <c r="H154" i="359"/>
  <c r="C154" i="359"/>
  <c r="K153" i="359"/>
  <c r="G153" i="359"/>
  <c r="F153" i="359"/>
  <c r="I152" i="359"/>
  <c r="E152" i="359"/>
  <c r="D152" i="359"/>
  <c r="K151" i="359"/>
  <c r="G151" i="359"/>
  <c r="C151" i="359"/>
  <c r="I150" i="359"/>
  <c r="E150" i="359"/>
  <c r="L143" i="359"/>
  <c r="L187" i="359" s="1"/>
  <c r="L142" i="359"/>
  <c r="K142" i="359"/>
  <c r="J142" i="359"/>
  <c r="I142" i="359"/>
  <c r="H142" i="359"/>
  <c r="G142" i="359"/>
  <c r="F142" i="359"/>
  <c r="E142" i="359"/>
  <c r="D142" i="359"/>
  <c r="C142" i="359"/>
  <c r="L141" i="359"/>
  <c r="K141" i="359"/>
  <c r="J141" i="359"/>
  <c r="I141" i="359"/>
  <c r="H141" i="359"/>
  <c r="G141" i="359"/>
  <c r="F141" i="359"/>
  <c r="E141" i="359"/>
  <c r="D141" i="359"/>
  <c r="C141" i="359"/>
  <c r="L140" i="359"/>
  <c r="K140" i="359"/>
  <c r="J140" i="359"/>
  <c r="I140" i="359"/>
  <c r="H140" i="359"/>
  <c r="G140" i="359"/>
  <c r="F140" i="359"/>
  <c r="E140" i="359"/>
  <c r="D140" i="359"/>
  <c r="C140" i="359"/>
  <c r="M140" i="359" s="1"/>
  <c r="L139" i="359"/>
  <c r="K139" i="359"/>
  <c r="J139" i="359"/>
  <c r="I139" i="359"/>
  <c r="H139" i="359"/>
  <c r="G139" i="359"/>
  <c r="F139" i="359"/>
  <c r="E139" i="359"/>
  <c r="D139" i="359"/>
  <c r="C139" i="359"/>
  <c r="L138" i="359"/>
  <c r="K138" i="359"/>
  <c r="J138" i="359"/>
  <c r="I138" i="359"/>
  <c r="H138" i="359"/>
  <c r="G138" i="359"/>
  <c r="F138" i="359"/>
  <c r="E138" i="359"/>
  <c r="D138" i="359"/>
  <c r="C138" i="359"/>
  <c r="M138" i="359" s="1"/>
  <c r="L137" i="359"/>
  <c r="K137" i="359"/>
  <c r="J137" i="359"/>
  <c r="I137" i="359"/>
  <c r="H137" i="359"/>
  <c r="G137" i="359"/>
  <c r="F137" i="359"/>
  <c r="E137" i="359"/>
  <c r="M137" i="359" s="1"/>
  <c r="D137" i="359"/>
  <c r="C137" i="359"/>
  <c r="L136" i="359"/>
  <c r="K136" i="359"/>
  <c r="J136" i="359"/>
  <c r="I136" i="359"/>
  <c r="H136" i="359"/>
  <c r="G136" i="359"/>
  <c r="F136" i="359"/>
  <c r="E136" i="359"/>
  <c r="D136" i="359"/>
  <c r="C136" i="359"/>
  <c r="L135" i="359"/>
  <c r="K135" i="359"/>
  <c r="J135" i="359"/>
  <c r="I135" i="359"/>
  <c r="H135" i="359"/>
  <c r="G135" i="359"/>
  <c r="F135" i="359"/>
  <c r="E135" i="359"/>
  <c r="D135" i="359"/>
  <c r="C135" i="359"/>
  <c r="M135" i="359" s="1"/>
  <c r="L134" i="359"/>
  <c r="K134" i="359"/>
  <c r="J134" i="359"/>
  <c r="I134" i="359"/>
  <c r="H134" i="359"/>
  <c r="G134" i="359"/>
  <c r="F134" i="359"/>
  <c r="E134" i="359"/>
  <c r="D134" i="359"/>
  <c r="C134" i="359"/>
  <c r="L133" i="359"/>
  <c r="K133" i="359"/>
  <c r="J133" i="359"/>
  <c r="I133" i="359"/>
  <c r="H133" i="359"/>
  <c r="G133" i="359"/>
  <c r="F133" i="359"/>
  <c r="E133" i="359"/>
  <c r="D133" i="359"/>
  <c r="C133" i="359"/>
  <c r="M133" i="359" s="1"/>
  <c r="L132" i="359"/>
  <c r="K132" i="359"/>
  <c r="J132" i="359"/>
  <c r="I132" i="359"/>
  <c r="I143" i="359" s="1"/>
  <c r="I187" i="359" s="1"/>
  <c r="H132" i="359"/>
  <c r="G132" i="359"/>
  <c r="F132" i="359"/>
  <c r="E132" i="359"/>
  <c r="D132" i="359"/>
  <c r="C132" i="359"/>
  <c r="L131" i="359"/>
  <c r="K131" i="359"/>
  <c r="K143" i="359" s="1"/>
  <c r="K187" i="359" s="1"/>
  <c r="J131" i="359"/>
  <c r="I131" i="359"/>
  <c r="H131" i="359"/>
  <c r="G131" i="359"/>
  <c r="G143" i="359" s="1"/>
  <c r="G187" i="359" s="1"/>
  <c r="F131" i="359"/>
  <c r="E131" i="359"/>
  <c r="D131" i="359"/>
  <c r="C131" i="359"/>
  <c r="M131" i="359" s="1"/>
  <c r="M124" i="359"/>
  <c r="M123" i="359"/>
  <c r="M122" i="359"/>
  <c r="M121" i="359"/>
  <c r="M120" i="359"/>
  <c r="M119" i="359"/>
  <c r="M118" i="359"/>
  <c r="M117" i="359"/>
  <c r="M116" i="359"/>
  <c r="M115" i="359"/>
  <c r="M114" i="359"/>
  <c r="M113" i="359"/>
  <c r="M112" i="359"/>
  <c r="L104" i="359"/>
  <c r="L161" i="359" s="1"/>
  <c r="K104" i="359"/>
  <c r="K161" i="359" s="1"/>
  <c r="J104" i="359"/>
  <c r="C104" i="359"/>
  <c r="L103" i="359"/>
  <c r="L160" i="359" s="1"/>
  <c r="K103" i="359"/>
  <c r="J103" i="359"/>
  <c r="J160" i="359" s="1"/>
  <c r="I103" i="359"/>
  <c r="I160" i="359" s="1"/>
  <c r="H103" i="359"/>
  <c r="G103" i="359"/>
  <c r="F103" i="359"/>
  <c r="E103" i="359"/>
  <c r="E160" i="359" s="1"/>
  <c r="D103" i="359"/>
  <c r="D160" i="359" s="1"/>
  <c r="C103" i="359"/>
  <c r="C160" i="359" s="1"/>
  <c r="L102" i="359"/>
  <c r="L159" i="359" s="1"/>
  <c r="K102" i="359"/>
  <c r="K159" i="359" s="1"/>
  <c r="J102" i="359"/>
  <c r="J159" i="359" s="1"/>
  <c r="I102" i="359"/>
  <c r="H102" i="359"/>
  <c r="H159" i="359" s="1"/>
  <c r="G102" i="359"/>
  <c r="G159" i="359" s="1"/>
  <c r="F102" i="359"/>
  <c r="E102" i="359"/>
  <c r="D102" i="359"/>
  <c r="C102" i="359"/>
  <c r="C159" i="359" s="1"/>
  <c r="L101" i="359"/>
  <c r="L158" i="359" s="1"/>
  <c r="K101" i="359"/>
  <c r="J101" i="359"/>
  <c r="J158" i="359" s="1"/>
  <c r="I101" i="359"/>
  <c r="I158" i="359" s="1"/>
  <c r="H101" i="359"/>
  <c r="H158" i="359" s="1"/>
  <c r="G101" i="359"/>
  <c r="F101" i="359"/>
  <c r="F158" i="359" s="1"/>
  <c r="E101" i="359"/>
  <c r="E158" i="359" s="1"/>
  <c r="D101" i="359"/>
  <c r="C101" i="359"/>
  <c r="L100" i="359"/>
  <c r="L157" i="359" s="1"/>
  <c r="K100" i="359"/>
  <c r="K157" i="359" s="1"/>
  <c r="J100" i="359"/>
  <c r="J157" i="359" s="1"/>
  <c r="I100" i="359"/>
  <c r="H100" i="359"/>
  <c r="H157" i="359" s="1"/>
  <c r="G100" i="359"/>
  <c r="G157" i="359" s="1"/>
  <c r="F100" i="359"/>
  <c r="F157" i="359" s="1"/>
  <c r="E100" i="359"/>
  <c r="D100" i="359"/>
  <c r="D157" i="359" s="1"/>
  <c r="C100" i="359"/>
  <c r="M100" i="359" s="1"/>
  <c r="L99" i="359"/>
  <c r="K99" i="359"/>
  <c r="K156" i="359" s="1"/>
  <c r="J99" i="359"/>
  <c r="J156" i="359" s="1"/>
  <c r="I99" i="359"/>
  <c r="I156" i="359" s="1"/>
  <c r="H99" i="359"/>
  <c r="H156" i="359" s="1"/>
  <c r="G99" i="359"/>
  <c r="F99" i="359"/>
  <c r="F156" i="359" s="1"/>
  <c r="E99" i="359"/>
  <c r="M99" i="359" s="1"/>
  <c r="D99" i="359"/>
  <c r="D156" i="359" s="1"/>
  <c r="C99" i="359"/>
  <c r="L98" i="359"/>
  <c r="K98" i="359"/>
  <c r="J98" i="359"/>
  <c r="I98" i="359"/>
  <c r="I155" i="359" s="1"/>
  <c r="H98" i="359"/>
  <c r="H155" i="359" s="1"/>
  <c r="G98" i="359"/>
  <c r="G155" i="359" s="1"/>
  <c r="F98" i="359"/>
  <c r="F155" i="359" s="1"/>
  <c r="E98" i="359"/>
  <c r="D98" i="359"/>
  <c r="D155" i="359" s="1"/>
  <c r="C98" i="359"/>
  <c r="C155" i="359" s="1"/>
  <c r="L97" i="359"/>
  <c r="L154" i="359" s="1"/>
  <c r="K97" i="359"/>
  <c r="K154" i="359" s="1"/>
  <c r="J97" i="359"/>
  <c r="J154" i="359" s="1"/>
  <c r="I97" i="359"/>
  <c r="H97" i="359"/>
  <c r="G97" i="359"/>
  <c r="G154" i="359" s="1"/>
  <c r="F97" i="359"/>
  <c r="F154" i="359" s="1"/>
  <c r="E97" i="359"/>
  <c r="E154" i="359" s="1"/>
  <c r="D97" i="359"/>
  <c r="D154" i="359" s="1"/>
  <c r="C97" i="359"/>
  <c r="M97" i="359" s="1"/>
  <c r="L96" i="359"/>
  <c r="L153" i="359" s="1"/>
  <c r="K96" i="359"/>
  <c r="J96" i="359"/>
  <c r="J153" i="359" s="1"/>
  <c r="I96" i="359"/>
  <c r="I153" i="359" s="1"/>
  <c r="H96" i="359"/>
  <c r="G96" i="359"/>
  <c r="F96" i="359"/>
  <c r="E96" i="359"/>
  <c r="E153" i="359" s="1"/>
  <c r="D96" i="359"/>
  <c r="D153" i="359" s="1"/>
  <c r="C96" i="359"/>
  <c r="C153" i="359" s="1"/>
  <c r="L95" i="359"/>
  <c r="L152" i="359" s="1"/>
  <c r="K95" i="359"/>
  <c r="K152" i="359" s="1"/>
  <c r="J95" i="359"/>
  <c r="J152" i="359" s="1"/>
  <c r="I95" i="359"/>
  <c r="H95" i="359"/>
  <c r="H152" i="359" s="1"/>
  <c r="G95" i="359"/>
  <c r="G152" i="359" s="1"/>
  <c r="F95" i="359"/>
  <c r="E95" i="359"/>
  <c r="D95" i="359"/>
  <c r="C95" i="359"/>
  <c r="C152" i="359" s="1"/>
  <c r="L94" i="359"/>
  <c r="L151" i="359" s="1"/>
  <c r="K94" i="359"/>
  <c r="J94" i="359"/>
  <c r="J151" i="359" s="1"/>
  <c r="I94" i="359"/>
  <c r="I105" i="359" s="1"/>
  <c r="H94" i="359"/>
  <c r="H151" i="359" s="1"/>
  <c r="G94" i="359"/>
  <c r="F94" i="359"/>
  <c r="F151" i="359" s="1"/>
  <c r="E94" i="359"/>
  <c r="D94" i="359"/>
  <c r="C94" i="359"/>
  <c r="L93" i="359"/>
  <c r="L150" i="359" s="1"/>
  <c r="K93" i="359"/>
  <c r="J93" i="359"/>
  <c r="I93" i="359"/>
  <c r="H93" i="359"/>
  <c r="H105" i="359" s="1"/>
  <c r="G93" i="359"/>
  <c r="F93" i="359"/>
  <c r="F105" i="359" s="1"/>
  <c r="E93" i="359"/>
  <c r="D93" i="359"/>
  <c r="C93" i="359"/>
  <c r="M93" i="359" s="1"/>
  <c r="I104" i="359"/>
  <c r="I161" i="359" s="1"/>
  <c r="H104" i="359"/>
  <c r="H161" i="359" s="1"/>
  <c r="G104" i="359"/>
  <c r="G161" i="359" s="1"/>
  <c r="F104" i="359"/>
  <c r="F161" i="359" s="1"/>
  <c r="M86" i="359"/>
  <c r="D86" i="359"/>
  <c r="D104" i="359" s="1"/>
  <c r="D161" i="359" s="1"/>
  <c r="C86" i="359"/>
  <c r="M85" i="359"/>
  <c r="M84" i="359"/>
  <c r="M83" i="359"/>
  <c r="M82" i="359"/>
  <c r="M81" i="359"/>
  <c r="M80" i="359"/>
  <c r="M79" i="359"/>
  <c r="M78" i="359"/>
  <c r="M77" i="359"/>
  <c r="M76" i="359"/>
  <c r="M75" i="359"/>
  <c r="D74" i="359"/>
  <c r="C74" i="359"/>
  <c r="M74" i="359" s="1"/>
  <c r="F57" i="359"/>
  <c r="H54" i="359"/>
  <c r="F62" i="359" s="1"/>
  <c r="F54" i="359"/>
  <c r="H53" i="359"/>
  <c r="F37" i="359"/>
  <c r="E37" i="359"/>
  <c r="D37" i="359"/>
  <c r="C37" i="359"/>
  <c r="F36" i="359"/>
  <c r="F35" i="359"/>
  <c r="L183" i="359"/>
  <c r="L191" i="359" s="1"/>
  <c r="K183" i="359"/>
  <c r="K191" i="359" s="1"/>
  <c r="J183" i="359"/>
  <c r="I183" i="359"/>
  <c r="H183" i="359"/>
  <c r="E183" i="359"/>
  <c r="A17" i="359"/>
  <c r="A18" i="359" s="1"/>
  <c r="A19" i="359" s="1"/>
  <c r="A20" i="359" s="1"/>
  <c r="A21" i="359" s="1"/>
  <c r="A22" i="359" s="1"/>
  <c r="A23" i="359" s="1"/>
  <c r="A24" i="359" s="1"/>
  <c r="A14" i="359"/>
  <c r="A15" i="359" s="1"/>
  <c r="A16" i="359" s="1"/>
  <c r="A13" i="359"/>
  <c r="M12" i="359"/>
  <c r="H66" i="358"/>
  <c r="I51" i="358"/>
  <c r="C26" i="358"/>
  <c r="A26" i="358"/>
  <c r="C24" i="358"/>
  <c r="C22" i="358"/>
  <c r="C20" i="358"/>
  <c r="C18" i="358"/>
  <c r="A18" i="358"/>
  <c r="A20" i="358" s="1"/>
  <c r="C16" i="358"/>
  <c r="C14" i="358"/>
  <c r="A14" i="358"/>
  <c r="C12" i="358"/>
  <c r="C10" i="358"/>
  <c r="A10" i="358"/>
  <c r="C8" i="358"/>
  <c r="L42" i="357"/>
  <c r="L29" i="357"/>
  <c r="J23" i="357"/>
  <c r="A23" i="357"/>
  <c r="A26" i="357" s="1"/>
  <c r="L21" i="357"/>
  <c r="A16" i="357"/>
  <c r="A17" i="357" s="1"/>
  <c r="A18" i="357" s="1"/>
  <c r="A19" i="357" s="1"/>
  <c r="A15" i="357"/>
  <c r="J21" i="357" s="1"/>
  <c r="A9" i="357"/>
  <c r="A11" i="357" s="1"/>
  <c r="J12" i="357" s="1"/>
  <c r="D7" i="302"/>
  <c r="F105" i="356"/>
  <c r="F100" i="356"/>
  <c r="J88" i="356"/>
  <c r="E89" i="356" s="1"/>
  <c r="J63" i="356"/>
  <c r="H42" i="356"/>
  <c r="H33" i="356"/>
  <c r="J21" i="356"/>
  <c r="A8" i="356"/>
  <c r="A9" i="356" s="1"/>
  <c r="A12" i="356" s="1"/>
  <c r="A7" i="356"/>
  <c r="G77" i="363" l="1"/>
  <c r="F92" i="363" s="1"/>
  <c r="N71" i="360"/>
  <c r="N78" i="360"/>
  <c r="L9" i="362"/>
  <c r="M55" i="363"/>
  <c r="I11" i="365"/>
  <c r="M56" i="363"/>
  <c r="M52" i="363"/>
  <c r="J43" i="364"/>
  <c r="G105" i="359"/>
  <c r="N74" i="360"/>
  <c r="N81" i="360"/>
  <c r="M9" i="362"/>
  <c r="M14" i="362" s="1"/>
  <c r="M37" i="362"/>
  <c r="I117" i="364"/>
  <c r="G117" i="364" s="1"/>
  <c r="K105" i="359"/>
  <c r="K82" i="360"/>
  <c r="K109" i="360" s="1"/>
  <c r="K112" i="360" s="1"/>
  <c r="I82" i="360"/>
  <c r="I109" i="360" s="1"/>
  <c r="I112" i="360" s="1"/>
  <c r="I116" i="364"/>
  <c r="J82" i="360"/>
  <c r="J109" i="360" s="1"/>
  <c r="J112" i="360" s="1"/>
  <c r="K46" i="362"/>
  <c r="G81" i="364"/>
  <c r="E85" i="364"/>
  <c r="I85" i="364" s="1"/>
  <c r="G85" i="364" s="1"/>
  <c r="I17" i="365"/>
  <c r="L35" i="357"/>
  <c r="L37" i="357" s="1"/>
  <c r="E82" i="360"/>
  <c r="E109" i="360" s="1"/>
  <c r="E112" i="360" s="1"/>
  <c r="L22" i="362"/>
  <c r="D60" i="363"/>
  <c r="L12" i="357"/>
  <c r="M11" i="362"/>
  <c r="H86" i="363"/>
  <c r="F93" i="363" s="1"/>
  <c r="H87" i="364"/>
  <c r="N77" i="360"/>
  <c r="G82" i="360"/>
  <c r="G109" i="360" s="1"/>
  <c r="G112" i="360" s="1"/>
  <c r="N73" i="360"/>
  <c r="N80" i="360"/>
  <c r="K24" i="362"/>
  <c r="M33" i="362"/>
  <c r="I87" i="364"/>
  <c r="F64" i="359"/>
  <c r="H82" i="360"/>
  <c r="H109" i="360" s="1"/>
  <c r="L82" i="360"/>
  <c r="L109" i="360" s="1"/>
  <c r="L112" i="360" s="1"/>
  <c r="F82" i="360"/>
  <c r="F109" i="360" s="1"/>
  <c r="I7" i="365"/>
  <c r="I21" i="365" s="1"/>
  <c r="F24" i="365" s="1"/>
  <c r="F59" i="359"/>
  <c r="N76" i="360"/>
  <c r="M34" i="362"/>
  <c r="M44" i="362"/>
  <c r="I16" i="365"/>
  <c r="N72" i="360"/>
  <c r="N79" i="360"/>
  <c r="L19" i="362"/>
  <c r="L40" i="362"/>
  <c r="G60" i="363"/>
  <c r="I10" i="365"/>
  <c r="G25" i="365"/>
  <c r="A12" i="365"/>
  <c r="A13" i="365" s="1"/>
  <c r="A14" i="365" s="1"/>
  <c r="A15" i="365" s="1"/>
  <c r="A16" i="365" s="1"/>
  <c r="A17" i="365" s="1"/>
  <c r="A18" i="365" s="1"/>
  <c r="A19" i="365" s="1"/>
  <c r="A20" i="365" s="1"/>
  <c r="F30" i="365"/>
  <c r="F25" i="365"/>
  <c r="E62" i="364"/>
  <c r="A44" i="364"/>
  <c r="A52" i="364" s="1"/>
  <c r="A53" i="364" s="1"/>
  <c r="A54" i="364" s="1"/>
  <c r="A55" i="364" s="1"/>
  <c r="A56" i="364" s="1"/>
  <c r="A57" i="364" s="1"/>
  <c r="A58" i="364" s="1"/>
  <c r="G75" i="364"/>
  <c r="I74" i="364"/>
  <c r="E77" i="364"/>
  <c r="I77" i="364" s="1"/>
  <c r="G77" i="364" s="1"/>
  <c r="K14" i="364"/>
  <c r="C77" i="364" s="1"/>
  <c r="E91" i="364"/>
  <c r="I91" i="364" s="1"/>
  <c r="G91" i="364" s="1"/>
  <c r="K28" i="364"/>
  <c r="C91" i="364" s="1"/>
  <c r="M43" i="364"/>
  <c r="E121" i="364"/>
  <c r="K17" i="364"/>
  <c r="C80" i="364" s="1"/>
  <c r="D80" i="364"/>
  <c r="H80" i="364" s="1"/>
  <c r="G80" i="364" s="1"/>
  <c r="K31" i="364"/>
  <c r="C94" i="364" s="1"/>
  <c r="D94" i="364"/>
  <c r="H94" i="364" s="1"/>
  <c r="G94" i="364" s="1"/>
  <c r="E99" i="364"/>
  <c r="I99" i="364" s="1"/>
  <c r="G99" i="364" s="1"/>
  <c r="K36" i="364"/>
  <c r="C99" i="364" s="1"/>
  <c r="K11" i="364"/>
  <c r="D74" i="364"/>
  <c r="K25" i="364"/>
  <c r="C88" i="364" s="1"/>
  <c r="D88" i="364"/>
  <c r="H88" i="364" s="1"/>
  <c r="G88" i="364" s="1"/>
  <c r="K39" i="364"/>
  <c r="C102" i="364" s="1"/>
  <c r="D60" i="364"/>
  <c r="C145" i="364"/>
  <c r="H57" i="364" s="1"/>
  <c r="E75" i="364"/>
  <c r="I75" i="364" s="1"/>
  <c r="K12" i="364"/>
  <c r="C75" i="364" s="1"/>
  <c r="K26" i="364"/>
  <c r="C89" i="364" s="1"/>
  <c r="E89" i="364"/>
  <c r="I89" i="364" s="1"/>
  <c r="L58" i="364"/>
  <c r="K34" i="364"/>
  <c r="C97" i="364" s="1"/>
  <c r="E97" i="364"/>
  <c r="I97" i="364" s="1"/>
  <c r="G97" i="364" s="1"/>
  <c r="K21" i="364"/>
  <c r="C84" i="364" s="1"/>
  <c r="D84" i="364"/>
  <c r="H84" i="364" s="1"/>
  <c r="G84" i="364" s="1"/>
  <c r="D98" i="364"/>
  <c r="H98" i="364" s="1"/>
  <c r="G98" i="364" s="1"/>
  <c r="K35" i="364"/>
  <c r="C98" i="364" s="1"/>
  <c r="J53" i="364"/>
  <c r="C116" i="364" s="1"/>
  <c r="D116" i="364"/>
  <c r="H116" i="364" s="1"/>
  <c r="G116" i="364" s="1"/>
  <c r="D119" i="364"/>
  <c r="H119" i="364" s="1"/>
  <c r="G119" i="364" s="1"/>
  <c r="K37" i="364"/>
  <c r="C100" i="364" s="1"/>
  <c r="D100" i="364"/>
  <c r="H100" i="364" s="1"/>
  <c r="G100" i="364" s="1"/>
  <c r="K15" i="364"/>
  <c r="C78" i="364" s="1"/>
  <c r="D78" i="364"/>
  <c r="H78" i="364" s="1"/>
  <c r="G78" i="364" s="1"/>
  <c r="E95" i="364"/>
  <c r="I95" i="364" s="1"/>
  <c r="K32" i="364"/>
  <c r="C95" i="364" s="1"/>
  <c r="E101" i="364"/>
  <c r="I101" i="364" s="1"/>
  <c r="K38" i="364"/>
  <c r="C101" i="364" s="1"/>
  <c r="G89" i="364"/>
  <c r="G95" i="364"/>
  <c r="D102" i="364"/>
  <c r="H102" i="364" s="1"/>
  <c r="G102" i="364" s="1"/>
  <c r="K29" i="364"/>
  <c r="C92" i="364" s="1"/>
  <c r="D92" i="364"/>
  <c r="H92" i="364" s="1"/>
  <c r="G92" i="364" s="1"/>
  <c r="K13" i="364"/>
  <c r="C76" i="364" s="1"/>
  <c r="D76" i="364"/>
  <c r="H76" i="364" s="1"/>
  <c r="G76" i="364" s="1"/>
  <c r="K27" i="364"/>
  <c r="C90" i="364" s="1"/>
  <c r="D90" i="364"/>
  <c r="H90" i="364" s="1"/>
  <c r="G90" i="364" s="1"/>
  <c r="G101" i="364"/>
  <c r="D103" i="364"/>
  <c r="H103" i="364" s="1"/>
  <c r="G103" i="364" s="1"/>
  <c r="K40" i="364"/>
  <c r="C103" i="364" s="1"/>
  <c r="C60" i="364"/>
  <c r="E79" i="364"/>
  <c r="I79" i="364" s="1"/>
  <c r="G79" i="364" s="1"/>
  <c r="K16" i="364"/>
  <c r="C79" i="364" s="1"/>
  <c r="K30" i="364"/>
  <c r="C93" i="364" s="1"/>
  <c r="E93" i="364"/>
  <c r="I93" i="364" s="1"/>
  <c r="G93" i="364" s="1"/>
  <c r="H83" i="364"/>
  <c r="G83" i="364" s="1"/>
  <c r="K23" i="364"/>
  <c r="C86" i="364" s="1"/>
  <c r="D86" i="364"/>
  <c r="H86" i="364" s="1"/>
  <c r="G86" i="364" s="1"/>
  <c r="K19" i="364"/>
  <c r="C82" i="364" s="1"/>
  <c r="D82" i="364"/>
  <c r="H82" i="364" s="1"/>
  <c r="G82" i="364" s="1"/>
  <c r="K33" i="364"/>
  <c r="C96" i="364" s="1"/>
  <c r="D96" i="364"/>
  <c r="H96" i="364" s="1"/>
  <c r="G96" i="364" s="1"/>
  <c r="E83" i="364"/>
  <c r="I83" i="364" s="1"/>
  <c r="J52" i="364"/>
  <c r="L56" i="364"/>
  <c r="E119" i="364" s="1"/>
  <c r="I119" i="364" s="1"/>
  <c r="H115" i="364"/>
  <c r="D43" i="364"/>
  <c r="I115" i="364"/>
  <c r="I121" i="364" s="1"/>
  <c r="E43" i="364"/>
  <c r="E60" i="364" s="1"/>
  <c r="J55" i="364"/>
  <c r="C118" i="364" s="1"/>
  <c r="I60" i="363"/>
  <c r="L60" i="363"/>
  <c r="J60" i="363"/>
  <c r="A62" i="363"/>
  <c r="A63" i="363" s="1"/>
  <c r="A64" i="363" s="1"/>
  <c r="A65" i="363" s="1"/>
  <c r="A66" i="363" s="1"/>
  <c r="A67" i="363" s="1"/>
  <c r="A68" i="363" s="1"/>
  <c r="G91" i="363"/>
  <c r="E60" i="363"/>
  <c r="H60" i="363"/>
  <c r="M58" i="363"/>
  <c r="M50" i="363"/>
  <c r="K60" i="363"/>
  <c r="M49" i="363"/>
  <c r="M59" i="363"/>
  <c r="M48" i="363"/>
  <c r="M61" i="363" s="1"/>
  <c r="F91" i="363" s="1"/>
  <c r="F94" i="363" s="1"/>
  <c r="C60" i="363"/>
  <c r="M53" i="363"/>
  <c r="F60" i="363"/>
  <c r="M57" i="363"/>
  <c r="M54" i="363"/>
  <c r="E49" i="362"/>
  <c r="I49" i="362"/>
  <c r="K28" i="362"/>
  <c r="K48" i="362" s="1"/>
  <c r="L42" i="362"/>
  <c r="L17" i="362"/>
  <c r="L10" i="362"/>
  <c r="L14" i="362" s="1"/>
  <c r="M17" i="362"/>
  <c r="M24" i="362" s="1"/>
  <c r="L20" i="362"/>
  <c r="M31" i="362"/>
  <c r="L34" i="362"/>
  <c r="L26" i="362"/>
  <c r="M26" i="362"/>
  <c r="L31" i="362"/>
  <c r="L37" i="362"/>
  <c r="L11" i="362"/>
  <c r="L21" i="362"/>
  <c r="L35" i="362"/>
  <c r="J14" i="362"/>
  <c r="J28" i="362" s="1"/>
  <c r="J48" i="362" s="1"/>
  <c r="L38" i="362"/>
  <c r="L33" i="362"/>
  <c r="A14" i="361"/>
  <c r="E14" i="361"/>
  <c r="E12" i="361"/>
  <c r="A135" i="361"/>
  <c r="E34" i="361"/>
  <c r="H34" i="361" s="1"/>
  <c r="E39" i="361"/>
  <c r="H39" i="361" s="1"/>
  <c r="E33" i="361"/>
  <c r="H33" i="361" s="1"/>
  <c r="E36" i="361"/>
  <c r="H36" i="361" s="1"/>
  <c r="E104" i="361"/>
  <c r="H104" i="361" s="1"/>
  <c r="H117" i="361" s="1"/>
  <c r="H130" i="361" s="1"/>
  <c r="H132" i="361" s="1"/>
  <c r="E32" i="361"/>
  <c r="H32" i="361" s="1"/>
  <c r="E31" i="361"/>
  <c r="E35" i="361"/>
  <c r="G35" i="361" s="1"/>
  <c r="E102" i="361"/>
  <c r="E105" i="361"/>
  <c r="G105" i="361" s="1"/>
  <c r="A91" i="361"/>
  <c r="I132" i="361"/>
  <c r="E73" i="361"/>
  <c r="E135" i="361"/>
  <c r="A69" i="361"/>
  <c r="A70" i="361" s="1"/>
  <c r="J126" i="360"/>
  <c r="J119" i="360"/>
  <c r="J13" i="360" s="1"/>
  <c r="J127" i="360"/>
  <c r="J120" i="360"/>
  <c r="J128" i="360"/>
  <c r="J121" i="360"/>
  <c r="J129" i="360"/>
  <c r="J122" i="360"/>
  <c r="J125" i="360"/>
  <c r="J130" i="360"/>
  <c r="J123" i="360"/>
  <c r="J124" i="360"/>
  <c r="A45" i="360"/>
  <c r="H46" i="360" s="1"/>
  <c r="L127" i="360"/>
  <c r="L120" i="360"/>
  <c r="L128" i="360"/>
  <c r="L121" i="360"/>
  <c r="L129" i="360"/>
  <c r="L122" i="360"/>
  <c r="L130" i="360"/>
  <c r="L123" i="360"/>
  <c r="L126" i="360"/>
  <c r="L119" i="360"/>
  <c r="L124" i="360"/>
  <c r="L125" i="360"/>
  <c r="F112" i="360"/>
  <c r="H112" i="360"/>
  <c r="A25" i="360"/>
  <c r="A33" i="360" s="1"/>
  <c r="B148" i="360"/>
  <c r="K127" i="360"/>
  <c r="K120" i="360"/>
  <c r="K128" i="360"/>
  <c r="K121" i="360"/>
  <c r="K129" i="360"/>
  <c r="K122" i="360"/>
  <c r="K123" i="360"/>
  <c r="K119" i="360"/>
  <c r="K130" i="360"/>
  <c r="K124" i="360"/>
  <c r="K126" i="360"/>
  <c r="K125" i="360"/>
  <c r="I126" i="360"/>
  <c r="I119" i="360"/>
  <c r="I127" i="360"/>
  <c r="I120" i="360"/>
  <c r="I128" i="360"/>
  <c r="I121" i="360"/>
  <c r="I129" i="360"/>
  <c r="I122" i="360"/>
  <c r="I123" i="360"/>
  <c r="I125" i="360"/>
  <c r="I130" i="360"/>
  <c r="I124" i="360"/>
  <c r="M82" i="360"/>
  <c r="M109" i="360" s="1"/>
  <c r="M112" i="360" s="1"/>
  <c r="N70" i="360"/>
  <c r="N106" i="360"/>
  <c r="F58" i="360"/>
  <c r="F60" i="360" s="1"/>
  <c r="D82" i="360"/>
  <c r="A25" i="359"/>
  <c r="B231" i="359"/>
  <c r="M141" i="359"/>
  <c r="M101" i="359"/>
  <c r="D158" i="359"/>
  <c r="D105" i="359"/>
  <c r="J161" i="359"/>
  <c r="M98" i="359"/>
  <c r="L155" i="359"/>
  <c r="M160" i="359"/>
  <c r="M132" i="359"/>
  <c r="M143" i="359" s="1"/>
  <c r="M187" i="359" s="1"/>
  <c r="H191" i="359"/>
  <c r="M158" i="359"/>
  <c r="M154" i="359"/>
  <c r="J143" i="359"/>
  <c r="J187" i="359" s="1"/>
  <c r="M142" i="359"/>
  <c r="E191" i="359"/>
  <c r="L171" i="359"/>
  <c r="L202" i="359" s="1"/>
  <c r="H160" i="359"/>
  <c r="M134" i="359"/>
  <c r="J105" i="359"/>
  <c r="M136" i="359"/>
  <c r="M139" i="359"/>
  <c r="F152" i="359"/>
  <c r="F159" i="359"/>
  <c r="L105" i="359"/>
  <c r="H153" i="359"/>
  <c r="L162" i="359"/>
  <c r="L170" i="359" s="1"/>
  <c r="L201" i="359" s="1"/>
  <c r="F143" i="359"/>
  <c r="F187" i="359" s="1"/>
  <c r="F191" i="359" s="1"/>
  <c r="I191" i="359"/>
  <c r="L167" i="359"/>
  <c r="L198" i="359" s="1"/>
  <c r="J191" i="359"/>
  <c r="M94" i="359"/>
  <c r="D151" i="359"/>
  <c r="H143" i="359"/>
  <c r="H187" i="359" s="1"/>
  <c r="C150" i="359"/>
  <c r="E151" i="359"/>
  <c r="M151" i="359" s="1"/>
  <c r="C157" i="359"/>
  <c r="D150" i="359"/>
  <c r="M103" i="359"/>
  <c r="C143" i="359"/>
  <c r="C187" i="359" s="1"/>
  <c r="C191" i="359" s="1"/>
  <c r="D143" i="359"/>
  <c r="D187" i="359" s="1"/>
  <c r="D191" i="359" s="1"/>
  <c r="F150" i="359"/>
  <c r="M95" i="359"/>
  <c r="M102" i="359"/>
  <c r="E143" i="359"/>
  <c r="E187" i="359" s="1"/>
  <c r="G150" i="359"/>
  <c r="I151" i="359"/>
  <c r="E156" i="359"/>
  <c r="M156" i="359" s="1"/>
  <c r="M96" i="359"/>
  <c r="C105" i="359"/>
  <c r="H150" i="359"/>
  <c r="M24" i="359"/>
  <c r="E104" i="359"/>
  <c r="E161" i="359" s="1"/>
  <c r="J150" i="359"/>
  <c r="K150" i="359"/>
  <c r="L23" i="357"/>
  <c r="I41" i="357"/>
  <c r="A27" i="357"/>
  <c r="A28" i="357" s="1"/>
  <c r="L45" i="357"/>
  <c r="A13" i="356"/>
  <c r="A14" i="356" s="1"/>
  <c r="A15" i="356" s="1"/>
  <c r="A18" i="356" s="1"/>
  <c r="H15" i="356"/>
  <c r="E100" i="356"/>
  <c r="J33" i="356" s="1"/>
  <c r="E105" i="356"/>
  <c r="J42" i="356" s="1"/>
  <c r="J15" i="356"/>
  <c r="L177" i="359" l="1"/>
  <c r="L208" i="359" s="1"/>
  <c r="G87" i="364"/>
  <c r="E105" i="359"/>
  <c r="M46" i="362"/>
  <c r="C81" i="365"/>
  <c r="A21" i="365"/>
  <c r="F26" i="365"/>
  <c r="F28" i="365" s="1"/>
  <c r="F31" i="365" s="1"/>
  <c r="K57" i="364"/>
  <c r="G57" i="364"/>
  <c r="G58" i="364" s="1"/>
  <c r="H58" i="364"/>
  <c r="L60" i="364"/>
  <c r="E63" i="364"/>
  <c r="A59" i="364"/>
  <c r="A60" i="364" s="1"/>
  <c r="H74" i="364"/>
  <c r="C74" i="364"/>
  <c r="I106" i="364"/>
  <c r="I124" i="364" s="1"/>
  <c r="E106" i="364"/>
  <c r="E124" i="364" s="1"/>
  <c r="C144" i="364"/>
  <c r="H42" i="364" s="1"/>
  <c r="J56" i="364"/>
  <c r="C119" i="364" s="1"/>
  <c r="C115" i="364"/>
  <c r="G115" i="364"/>
  <c r="B98" i="363"/>
  <c r="A69" i="363"/>
  <c r="A70" i="363" s="1"/>
  <c r="A71" i="363" s="1"/>
  <c r="A72" i="363" s="1"/>
  <c r="L24" i="362"/>
  <c r="L28" i="362" s="1"/>
  <c r="L46" i="362"/>
  <c r="M28" i="362"/>
  <c r="M48" i="362" s="1"/>
  <c r="E10" i="361"/>
  <c r="A73" i="361"/>
  <c r="E117" i="361"/>
  <c r="E130" i="361" s="1"/>
  <c r="G102" i="361"/>
  <c r="G117" i="361" s="1"/>
  <c r="G130" i="361" s="1"/>
  <c r="G132" i="361" s="1"/>
  <c r="D132" i="361" s="1"/>
  <c r="D12" i="361" s="1"/>
  <c r="G31" i="361"/>
  <c r="G54" i="361" s="1"/>
  <c r="G68" i="361" s="1"/>
  <c r="G70" i="361" s="1"/>
  <c r="E54" i="361"/>
  <c r="E68" i="361" s="1"/>
  <c r="A15" i="361"/>
  <c r="A16" i="361" s="1"/>
  <c r="A17" i="361" s="1"/>
  <c r="A18" i="361" s="1"/>
  <c r="A19" i="361" s="1"/>
  <c r="A20" i="361" s="1"/>
  <c r="A21" i="361" s="1"/>
  <c r="A22" i="361" s="1"/>
  <c r="A23" i="361" s="1"/>
  <c r="A24" i="361" s="1"/>
  <c r="E19" i="361"/>
  <c r="H54" i="361"/>
  <c r="H68" i="361" s="1"/>
  <c r="H70" i="361" s="1"/>
  <c r="I70" i="361"/>
  <c r="F124" i="360"/>
  <c r="F125" i="360"/>
  <c r="F126" i="360"/>
  <c r="F119" i="360"/>
  <c r="F127" i="360"/>
  <c r="F120" i="360"/>
  <c r="F123" i="360"/>
  <c r="F130" i="360"/>
  <c r="F128" i="360"/>
  <c r="F121" i="360"/>
  <c r="F129" i="360"/>
  <c r="F122" i="360"/>
  <c r="G125" i="360"/>
  <c r="G126" i="360"/>
  <c r="G119" i="360"/>
  <c r="G124" i="360"/>
  <c r="G127" i="360"/>
  <c r="G120" i="360"/>
  <c r="G128" i="360"/>
  <c r="G121" i="360"/>
  <c r="G122" i="360"/>
  <c r="G129" i="360"/>
  <c r="G130" i="360"/>
  <c r="G123" i="360"/>
  <c r="E124" i="360"/>
  <c r="E125" i="360"/>
  <c r="E126" i="360"/>
  <c r="E119" i="360"/>
  <c r="E127" i="360"/>
  <c r="E120" i="360"/>
  <c r="E128" i="360"/>
  <c r="E130" i="360"/>
  <c r="E121" i="360"/>
  <c r="E123" i="360"/>
  <c r="E129" i="360"/>
  <c r="E122" i="360"/>
  <c r="K13" i="360"/>
  <c r="K131" i="360"/>
  <c r="D109" i="360"/>
  <c r="N82" i="360"/>
  <c r="I13" i="360"/>
  <c r="I131" i="360"/>
  <c r="B144" i="360"/>
  <c r="H35" i="360"/>
  <c r="M128" i="360"/>
  <c r="M121" i="360"/>
  <c r="M120" i="360"/>
  <c r="M129" i="360"/>
  <c r="M122" i="360"/>
  <c r="M130" i="360"/>
  <c r="M123" i="360"/>
  <c r="M124" i="360"/>
  <c r="M125" i="360"/>
  <c r="M126" i="360"/>
  <c r="M119" i="360"/>
  <c r="M127" i="360"/>
  <c r="H125" i="360"/>
  <c r="H126" i="360"/>
  <c r="H119" i="360"/>
  <c r="H127" i="360"/>
  <c r="H120" i="360"/>
  <c r="H128" i="360"/>
  <c r="H121" i="360"/>
  <c r="H124" i="360"/>
  <c r="H129" i="360"/>
  <c r="H122" i="360"/>
  <c r="H130" i="360"/>
  <c r="H123" i="360"/>
  <c r="G58" i="360"/>
  <c r="A46" i="360"/>
  <c r="L13" i="360"/>
  <c r="L131" i="360"/>
  <c r="J14" i="360"/>
  <c r="J15" i="360" s="1"/>
  <c r="J16" i="360" s="1"/>
  <c r="J17" i="360" s="1"/>
  <c r="J18" i="360" s="1"/>
  <c r="J19" i="360" s="1"/>
  <c r="J20" i="360" s="1"/>
  <c r="J21" i="360" s="1"/>
  <c r="J22" i="360" s="1"/>
  <c r="J23" i="360" s="1"/>
  <c r="J131" i="360"/>
  <c r="L13" i="359"/>
  <c r="G162" i="359"/>
  <c r="G167" i="359"/>
  <c r="G198" i="359" s="1"/>
  <c r="L169" i="359"/>
  <c r="L200" i="359" s="1"/>
  <c r="L174" i="359"/>
  <c r="L205" i="359" s="1"/>
  <c r="L176" i="359"/>
  <c r="L207" i="359" s="1"/>
  <c r="L172" i="359"/>
  <c r="L203" i="359" s="1"/>
  <c r="F162" i="359"/>
  <c r="F176" i="359" s="1"/>
  <c r="F207" i="359" s="1"/>
  <c r="F167" i="359"/>
  <c r="F198" i="359" s="1"/>
  <c r="L173" i="359"/>
  <c r="L204" i="359" s="1"/>
  <c r="M161" i="359"/>
  <c r="E162" i="359"/>
  <c r="K162" i="359"/>
  <c r="M183" i="359"/>
  <c r="M191" i="359" s="1"/>
  <c r="D44" i="359"/>
  <c r="L175" i="359"/>
  <c r="L206" i="359" s="1"/>
  <c r="M153" i="359"/>
  <c r="L178" i="359"/>
  <c r="L209" i="359" s="1"/>
  <c r="L168" i="359"/>
  <c r="L199" i="359" s="1"/>
  <c r="L14" i="359" s="1"/>
  <c r="M104" i="359"/>
  <c r="M150" i="359"/>
  <c r="C162" i="359"/>
  <c r="C167" i="359"/>
  <c r="C198" i="359" s="1"/>
  <c r="D162" i="359"/>
  <c r="D175" i="359" s="1"/>
  <c r="D206" i="359" s="1"/>
  <c r="D167" i="359"/>
  <c r="D198" i="359" s="1"/>
  <c r="M105" i="359"/>
  <c r="M159" i="359"/>
  <c r="I162" i="359"/>
  <c r="I168" i="359" s="1"/>
  <c r="I199" i="359" s="1"/>
  <c r="A35" i="359"/>
  <c r="J162" i="359"/>
  <c r="J178" i="359" s="1"/>
  <c r="J209" i="359" s="1"/>
  <c r="H162" i="359"/>
  <c r="H170" i="359" s="1"/>
  <c r="H201" i="359" s="1"/>
  <c r="H167" i="359"/>
  <c r="H198" i="359" s="1"/>
  <c r="M155" i="359"/>
  <c r="M152" i="359"/>
  <c r="M157" i="359"/>
  <c r="C174" i="359"/>
  <c r="C205" i="359" s="1"/>
  <c r="D168" i="359"/>
  <c r="D199" i="359" s="1"/>
  <c r="B50" i="357"/>
  <c r="A29" i="357"/>
  <c r="A32" i="357" s="1"/>
  <c r="I42" i="357"/>
  <c r="J29" i="357"/>
  <c r="J29" i="356"/>
  <c r="A19" i="356"/>
  <c r="A20" i="356" s="1"/>
  <c r="A21" i="356" s="1"/>
  <c r="A23" i="356" s="1"/>
  <c r="H29" i="356"/>
  <c r="J25" i="360" l="1"/>
  <c r="L15" i="359"/>
  <c r="L16" i="359" s="1"/>
  <c r="L17" i="359" s="1"/>
  <c r="F169" i="359"/>
  <c r="F200" i="359" s="1"/>
  <c r="H177" i="359"/>
  <c r="H208" i="359" s="1"/>
  <c r="L18" i="359"/>
  <c r="A24" i="365"/>
  <c r="G24" i="365"/>
  <c r="C149" i="364"/>
  <c r="G74" i="364"/>
  <c r="A61" i="364"/>
  <c r="A62" i="364" s="1"/>
  <c r="A63" i="364" s="1"/>
  <c r="A64" i="364" s="1"/>
  <c r="A74" i="364" s="1"/>
  <c r="A75" i="364" s="1"/>
  <c r="A76" i="364" s="1"/>
  <c r="A77" i="364" s="1"/>
  <c r="A78" i="364" s="1"/>
  <c r="A79" i="364" s="1"/>
  <c r="A80" i="364" s="1"/>
  <c r="A81" i="364" s="1"/>
  <c r="A82" i="364" s="1"/>
  <c r="A83" i="364" s="1"/>
  <c r="A84" i="364" s="1"/>
  <c r="A85" i="364" s="1"/>
  <c r="A86" i="364" s="1"/>
  <c r="A87" i="364" s="1"/>
  <c r="A88" i="364" s="1"/>
  <c r="A89" i="364" s="1"/>
  <c r="A90" i="364" s="1"/>
  <c r="A91" i="364" s="1"/>
  <c r="A92" i="364" s="1"/>
  <c r="A93" i="364" s="1"/>
  <c r="A94" i="364" s="1"/>
  <c r="A95" i="364" s="1"/>
  <c r="A96" i="364" s="1"/>
  <c r="A97" i="364" s="1"/>
  <c r="A98" i="364" s="1"/>
  <c r="A99" i="364" s="1"/>
  <c r="A100" i="364" s="1"/>
  <c r="A101" i="364" s="1"/>
  <c r="A102" i="364" s="1"/>
  <c r="A103" i="364" s="1"/>
  <c r="A104" i="364" s="1"/>
  <c r="A105" i="364" s="1"/>
  <c r="A106" i="364" s="1"/>
  <c r="D144" i="364"/>
  <c r="H43" i="364"/>
  <c r="H60" i="364" s="1"/>
  <c r="L42" i="364"/>
  <c r="G42" i="364"/>
  <c r="G43" i="364" s="1"/>
  <c r="G60" i="364" s="1"/>
  <c r="D145" i="364"/>
  <c r="J57" i="364"/>
  <c r="D120" i="364"/>
  <c r="K58" i="364"/>
  <c r="B99" i="363"/>
  <c r="A73" i="363"/>
  <c r="A74" i="363" s="1"/>
  <c r="A75" i="363" s="1"/>
  <c r="A76" i="363" s="1"/>
  <c r="A77" i="363" s="1"/>
  <c r="M52" i="362"/>
  <c r="L48" i="362"/>
  <c r="L52" i="362" s="1"/>
  <c r="D70" i="361"/>
  <c r="D10" i="361" s="1"/>
  <c r="D14" i="361" s="1"/>
  <c r="D24" i="361" s="1"/>
  <c r="D112" i="360"/>
  <c r="N109" i="360"/>
  <c r="K14" i="360"/>
  <c r="K15" i="360" s="1"/>
  <c r="K16" i="360" s="1"/>
  <c r="K17" i="360" s="1"/>
  <c r="K18" i="360" s="1"/>
  <c r="K19" i="360" s="1"/>
  <c r="K20" i="360" s="1"/>
  <c r="K21" i="360" s="1"/>
  <c r="K22" i="360" s="1"/>
  <c r="K23" i="360" s="1"/>
  <c r="K25" i="360" s="1"/>
  <c r="E131" i="360"/>
  <c r="E13" i="360"/>
  <c r="I14" i="360"/>
  <c r="I15" i="360" s="1"/>
  <c r="I16" i="360" s="1"/>
  <c r="I17" i="360" s="1"/>
  <c r="I18" i="360" s="1"/>
  <c r="I19" i="360" s="1"/>
  <c r="I20" i="360" s="1"/>
  <c r="I21" i="360" s="1"/>
  <c r="I22" i="360" s="1"/>
  <c r="I23" i="360" s="1"/>
  <c r="I25" i="360"/>
  <c r="A51" i="360"/>
  <c r="G51" i="360"/>
  <c r="M131" i="360"/>
  <c r="M13" i="360"/>
  <c r="F131" i="360"/>
  <c r="F13" i="360"/>
  <c r="H131" i="360"/>
  <c r="H13" i="360"/>
  <c r="L14" i="360"/>
  <c r="L15" i="360" s="1"/>
  <c r="L16" i="360" s="1"/>
  <c r="L17" i="360" s="1"/>
  <c r="L18" i="360" s="1"/>
  <c r="L19" i="360" s="1"/>
  <c r="L20" i="360" s="1"/>
  <c r="L21" i="360" s="1"/>
  <c r="L22" i="360" s="1"/>
  <c r="L23" i="360" s="1"/>
  <c r="L25" i="360" s="1"/>
  <c r="G13" i="360"/>
  <c r="G131" i="360"/>
  <c r="D13" i="359"/>
  <c r="D14" i="359"/>
  <c r="F13" i="359"/>
  <c r="C13" i="359"/>
  <c r="K173" i="359"/>
  <c r="K204" i="359" s="1"/>
  <c r="K171" i="359"/>
  <c r="K202" i="359" s="1"/>
  <c r="K169" i="359"/>
  <c r="K200" i="359" s="1"/>
  <c r="K175" i="359"/>
  <c r="K206" i="359" s="1"/>
  <c r="K168" i="359"/>
  <c r="K199" i="359" s="1"/>
  <c r="K174" i="359"/>
  <c r="K205" i="359" s="1"/>
  <c r="K177" i="359"/>
  <c r="K208" i="359" s="1"/>
  <c r="K178" i="359"/>
  <c r="K209" i="359" s="1"/>
  <c r="K176" i="359"/>
  <c r="K207" i="359" s="1"/>
  <c r="K170" i="359"/>
  <c r="K201" i="359" s="1"/>
  <c r="K172" i="359"/>
  <c r="K203" i="359" s="1"/>
  <c r="G13" i="359"/>
  <c r="C173" i="359"/>
  <c r="C204" i="359" s="1"/>
  <c r="C178" i="359"/>
  <c r="C209" i="359" s="1"/>
  <c r="C169" i="359"/>
  <c r="C200" i="359" s="1"/>
  <c r="C172" i="359"/>
  <c r="C203" i="359" s="1"/>
  <c r="C168" i="359"/>
  <c r="C199" i="359" s="1"/>
  <c r="C176" i="359"/>
  <c r="C207" i="359" s="1"/>
  <c r="C171" i="359"/>
  <c r="C202" i="359" s="1"/>
  <c r="C170" i="359"/>
  <c r="C201" i="359" s="1"/>
  <c r="C175" i="359"/>
  <c r="C206" i="359" s="1"/>
  <c r="C177" i="359"/>
  <c r="C208" i="359" s="1"/>
  <c r="D169" i="359"/>
  <c r="D200" i="359" s="1"/>
  <c r="D15" i="359" s="1"/>
  <c r="D171" i="359"/>
  <c r="D202" i="359" s="1"/>
  <c r="D178" i="359"/>
  <c r="D209" i="359" s="1"/>
  <c r="D176" i="359"/>
  <c r="D207" i="359" s="1"/>
  <c r="D174" i="359"/>
  <c r="D205" i="359" s="1"/>
  <c r="D173" i="359"/>
  <c r="D204" i="359" s="1"/>
  <c r="D172" i="359"/>
  <c r="D203" i="359" s="1"/>
  <c r="D170" i="359"/>
  <c r="D201" i="359" s="1"/>
  <c r="D177" i="359"/>
  <c r="D208" i="359" s="1"/>
  <c r="E174" i="359"/>
  <c r="E205" i="359" s="1"/>
  <c r="M205" i="359" s="1"/>
  <c r="E177" i="359"/>
  <c r="E208" i="359" s="1"/>
  <c r="E172" i="359"/>
  <c r="E203" i="359" s="1"/>
  <c r="E169" i="359"/>
  <c r="E200" i="359" s="1"/>
  <c r="E171" i="359"/>
  <c r="E202" i="359" s="1"/>
  <c r="E167" i="359"/>
  <c r="E198" i="359" s="1"/>
  <c r="M198" i="359" s="1"/>
  <c r="E176" i="359"/>
  <c r="E207" i="359" s="1"/>
  <c r="E175" i="359"/>
  <c r="E206" i="359" s="1"/>
  <c r="E170" i="359"/>
  <c r="E201" i="359" s="1"/>
  <c r="H169" i="359"/>
  <c r="H200" i="359" s="1"/>
  <c r="H171" i="359"/>
  <c r="H202" i="359" s="1"/>
  <c r="H172" i="359"/>
  <c r="H203" i="359" s="1"/>
  <c r="H175" i="359"/>
  <c r="H206" i="359" s="1"/>
  <c r="H174" i="359"/>
  <c r="H205" i="359" s="1"/>
  <c r="H178" i="359"/>
  <c r="H209" i="359" s="1"/>
  <c r="H168" i="359"/>
  <c r="H199" i="359" s="1"/>
  <c r="H173" i="359"/>
  <c r="H204" i="359" s="1"/>
  <c r="H176" i="359"/>
  <c r="H207" i="359" s="1"/>
  <c r="I177" i="359"/>
  <c r="I208" i="359" s="1"/>
  <c r="I178" i="359"/>
  <c r="I209" i="359" s="1"/>
  <c r="I174" i="359"/>
  <c r="I205" i="359" s="1"/>
  <c r="I176" i="359"/>
  <c r="I207" i="359" s="1"/>
  <c r="I167" i="359"/>
  <c r="I198" i="359" s="1"/>
  <c r="I171" i="359"/>
  <c r="I202" i="359" s="1"/>
  <c r="I170" i="359"/>
  <c r="I201" i="359" s="1"/>
  <c r="I175" i="359"/>
  <c r="I206" i="359" s="1"/>
  <c r="I173" i="359"/>
  <c r="I204" i="359" s="1"/>
  <c r="I169" i="359"/>
  <c r="I200" i="359" s="1"/>
  <c r="I172" i="359"/>
  <c r="I203" i="359" s="1"/>
  <c r="K167" i="359"/>
  <c r="K198" i="359" s="1"/>
  <c r="M162" i="359"/>
  <c r="J171" i="359"/>
  <c r="J202" i="359" s="1"/>
  <c r="J174" i="359"/>
  <c r="J205" i="359" s="1"/>
  <c r="J177" i="359"/>
  <c r="J208" i="359" s="1"/>
  <c r="J170" i="359"/>
  <c r="J201" i="359" s="1"/>
  <c r="J169" i="359"/>
  <c r="J200" i="359" s="1"/>
  <c r="J175" i="359"/>
  <c r="J206" i="359" s="1"/>
  <c r="J173" i="359"/>
  <c r="J204" i="359" s="1"/>
  <c r="J172" i="359"/>
  <c r="J203" i="359" s="1"/>
  <c r="J176" i="359"/>
  <c r="J207" i="359" s="1"/>
  <c r="J168" i="359"/>
  <c r="J199" i="359" s="1"/>
  <c r="E178" i="359"/>
  <c r="E209" i="359" s="1"/>
  <c r="G170" i="359"/>
  <c r="G201" i="359" s="1"/>
  <c r="G172" i="359"/>
  <c r="G203" i="359" s="1"/>
  <c r="G174" i="359"/>
  <c r="G205" i="359" s="1"/>
  <c r="G171" i="359"/>
  <c r="G202" i="359" s="1"/>
  <c r="G168" i="359"/>
  <c r="G199" i="359" s="1"/>
  <c r="G14" i="359" s="1"/>
  <c r="G177" i="359"/>
  <c r="G208" i="359" s="1"/>
  <c r="G173" i="359"/>
  <c r="G204" i="359" s="1"/>
  <c r="G169" i="359"/>
  <c r="G200" i="359" s="1"/>
  <c r="G176" i="359"/>
  <c r="G207" i="359" s="1"/>
  <c r="G175" i="359"/>
  <c r="G206" i="359" s="1"/>
  <c r="G178" i="359"/>
  <c r="G209" i="359" s="1"/>
  <c r="H13" i="359"/>
  <c r="J167" i="359"/>
  <c r="J198" i="359" s="1"/>
  <c r="E168" i="359"/>
  <c r="E199" i="359" s="1"/>
  <c r="E173" i="359"/>
  <c r="E204" i="359" s="1"/>
  <c r="L19" i="359"/>
  <c r="L20" i="359" s="1"/>
  <c r="L21" i="359" s="1"/>
  <c r="L22" i="359" s="1"/>
  <c r="L23" i="359" s="1"/>
  <c r="L210" i="359"/>
  <c r="A36" i="359"/>
  <c r="B223" i="359"/>
  <c r="F173" i="359"/>
  <c r="F204" i="359" s="1"/>
  <c r="F175" i="359"/>
  <c r="F206" i="359" s="1"/>
  <c r="F168" i="359"/>
  <c r="F199" i="359" s="1"/>
  <c r="F177" i="359"/>
  <c r="F208" i="359" s="1"/>
  <c r="F172" i="359"/>
  <c r="F203" i="359" s="1"/>
  <c r="F170" i="359"/>
  <c r="F201" i="359" s="1"/>
  <c r="F174" i="359"/>
  <c r="F205" i="359" s="1"/>
  <c r="F171" i="359"/>
  <c r="F202" i="359" s="1"/>
  <c r="F178" i="359"/>
  <c r="F209" i="359" s="1"/>
  <c r="A33" i="357"/>
  <c r="A34" i="357" s="1"/>
  <c r="A35" i="357" s="1"/>
  <c r="A24" i="356"/>
  <c r="A25" i="356" s="1"/>
  <c r="A26" i="356" s="1"/>
  <c r="A27" i="356" s="1"/>
  <c r="A29" i="356" s="1"/>
  <c r="H21" i="356"/>
  <c r="J41" i="356"/>
  <c r="J34" i="356"/>
  <c r="J38" i="356"/>
  <c r="A25" i="365" l="1"/>
  <c r="A26" i="365" s="1"/>
  <c r="C120" i="364"/>
  <c r="C121" i="364" s="1"/>
  <c r="J58" i="364"/>
  <c r="D105" i="364"/>
  <c r="K42" i="364"/>
  <c r="L43" i="364"/>
  <c r="A107" i="364"/>
  <c r="A115" i="364" s="1"/>
  <c r="A116" i="364" s="1"/>
  <c r="A117" i="364" s="1"/>
  <c r="A118" i="364" s="1"/>
  <c r="A119" i="364" s="1"/>
  <c r="A120" i="364" s="1"/>
  <c r="A121" i="364" s="1"/>
  <c r="A122" i="364" s="1"/>
  <c r="A123" i="364" s="1"/>
  <c r="A124" i="364" s="1"/>
  <c r="A125" i="364" s="1"/>
  <c r="K60" i="364"/>
  <c r="H120" i="364"/>
  <c r="D121" i="364"/>
  <c r="B104" i="363"/>
  <c r="G92" i="363"/>
  <c r="A78" i="363"/>
  <c r="A79" i="363" s="1"/>
  <c r="A80" i="363" s="1"/>
  <c r="A81" i="363" s="1"/>
  <c r="A82" i="363" s="1"/>
  <c r="M49" i="362"/>
  <c r="H14" i="360"/>
  <c r="H15" i="360" s="1"/>
  <c r="H16" i="360" s="1"/>
  <c r="H17" i="360" s="1"/>
  <c r="H18" i="360" s="1"/>
  <c r="H19" i="360" s="1"/>
  <c r="H20" i="360" s="1"/>
  <c r="H21" i="360" s="1"/>
  <c r="H22" i="360" s="1"/>
  <c r="H23" i="360" s="1"/>
  <c r="F14" i="360"/>
  <c r="F15" i="360" s="1"/>
  <c r="F16" i="360" s="1"/>
  <c r="F17" i="360" s="1"/>
  <c r="F18" i="360" s="1"/>
  <c r="F19" i="360" s="1"/>
  <c r="F20" i="360" s="1"/>
  <c r="F21" i="360" s="1"/>
  <c r="F22" i="360" s="1"/>
  <c r="F23" i="360" s="1"/>
  <c r="F25" i="360"/>
  <c r="M14" i="360"/>
  <c r="M15" i="360" s="1"/>
  <c r="M16" i="360" s="1"/>
  <c r="M17" i="360" s="1"/>
  <c r="M18" i="360" s="1"/>
  <c r="M19" i="360" s="1"/>
  <c r="M20" i="360" s="1"/>
  <c r="M21" i="360" s="1"/>
  <c r="M22" i="360" s="1"/>
  <c r="M23" i="360" s="1"/>
  <c r="A52" i="360"/>
  <c r="A53" i="360" s="1"/>
  <c r="A58" i="360" s="1"/>
  <c r="E14" i="360"/>
  <c r="E15" i="360" s="1"/>
  <c r="E16" i="360" s="1"/>
  <c r="E17" i="360" s="1"/>
  <c r="E18" i="360" s="1"/>
  <c r="E19" i="360" s="1"/>
  <c r="E20" i="360" s="1"/>
  <c r="E21" i="360" s="1"/>
  <c r="E22" i="360" s="1"/>
  <c r="E23" i="360" s="1"/>
  <c r="G14" i="360"/>
  <c r="G15" i="360" s="1"/>
  <c r="G16" i="360" s="1"/>
  <c r="G17" i="360" s="1"/>
  <c r="G18" i="360" s="1"/>
  <c r="G19" i="360" s="1"/>
  <c r="G20" i="360" s="1"/>
  <c r="G21" i="360" s="1"/>
  <c r="G22" i="360" s="1"/>
  <c r="G23" i="360" s="1"/>
  <c r="D130" i="360"/>
  <c r="N130" i="360" s="1"/>
  <c r="D123" i="360"/>
  <c r="N123" i="360" s="1"/>
  <c r="D124" i="360"/>
  <c r="N124" i="360" s="1"/>
  <c r="D125" i="360"/>
  <c r="N125" i="360" s="1"/>
  <c r="D126" i="360"/>
  <c r="N126" i="360" s="1"/>
  <c r="D119" i="360"/>
  <c r="D122" i="360"/>
  <c r="N122" i="360" s="1"/>
  <c r="D127" i="360"/>
  <c r="N127" i="360" s="1"/>
  <c r="D120" i="360"/>
  <c r="N120" i="360" s="1"/>
  <c r="N112" i="360"/>
  <c r="D128" i="360"/>
  <c r="N128" i="360" s="1"/>
  <c r="D121" i="360"/>
  <c r="N121" i="360" s="1"/>
  <c r="D129" i="360"/>
  <c r="N129" i="360" s="1"/>
  <c r="L25" i="359"/>
  <c r="H14" i="359"/>
  <c r="H15" i="359" s="1"/>
  <c r="G210" i="359"/>
  <c r="D17" i="359"/>
  <c r="D18" i="359" s="1"/>
  <c r="D19" i="359" s="1"/>
  <c r="D20" i="359" s="1"/>
  <c r="D21" i="359" s="1"/>
  <c r="D22" i="359" s="1"/>
  <c r="D23" i="359" s="1"/>
  <c r="K210" i="359"/>
  <c r="K13" i="359"/>
  <c r="K14" i="359" s="1"/>
  <c r="K15" i="359" s="1"/>
  <c r="K16" i="359" s="1"/>
  <c r="K17" i="359" s="1"/>
  <c r="K18" i="359" s="1"/>
  <c r="K19" i="359" s="1"/>
  <c r="K20" i="359" s="1"/>
  <c r="K21" i="359" s="1"/>
  <c r="K22" i="359" s="1"/>
  <c r="K23" i="359" s="1"/>
  <c r="M208" i="359"/>
  <c r="J13" i="359"/>
  <c r="J210" i="359"/>
  <c r="M206" i="359"/>
  <c r="M201" i="359"/>
  <c r="H210" i="359"/>
  <c r="M207" i="359"/>
  <c r="A37" i="359"/>
  <c r="B224" i="359"/>
  <c r="E44" i="359"/>
  <c r="F16" i="359"/>
  <c r="F17" i="359"/>
  <c r="F18" i="359" s="1"/>
  <c r="F19" i="359" s="1"/>
  <c r="F20" i="359" s="1"/>
  <c r="F21" i="359" s="1"/>
  <c r="F22" i="359" s="1"/>
  <c r="F23" i="359" s="1"/>
  <c r="J14" i="359"/>
  <c r="J15" i="359" s="1"/>
  <c r="J16" i="359" s="1"/>
  <c r="J17" i="359" s="1"/>
  <c r="J18" i="359" s="1"/>
  <c r="J19" i="359" s="1"/>
  <c r="J20" i="359" s="1"/>
  <c r="J21" i="359" s="1"/>
  <c r="J22" i="359" s="1"/>
  <c r="J23" i="359" s="1"/>
  <c r="M202" i="359"/>
  <c r="F14" i="359"/>
  <c r="F15" i="359" s="1"/>
  <c r="D210" i="359"/>
  <c r="F210" i="359"/>
  <c r="M199" i="359"/>
  <c r="C14" i="359"/>
  <c r="E13" i="359"/>
  <c r="E14" i="359" s="1"/>
  <c r="E15" i="359" s="1"/>
  <c r="E16" i="359" s="1"/>
  <c r="E17" i="359" s="1"/>
  <c r="E18" i="359" s="1"/>
  <c r="E19" i="359" s="1"/>
  <c r="E20" i="359" s="1"/>
  <c r="E21" i="359" s="1"/>
  <c r="E22" i="359" s="1"/>
  <c r="E23" i="359" s="1"/>
  <c r="E210" i="359"/>
  <c r="C210" i="359"/>
  <c r="D16" i="359"/>
  <c r="M203" i="359"/>
  <c r="G15" i="359"/>
  <c r="G16" i="359" s="1"/>
  <c r="M200" i="359"/>
  <c r="M209" i="359"/>
  <c r="I210" i="359"/>
  <c r="I13" i="359"/>
  <c r="M204" i="359"/>
  <c r="J35" i="357"/>
  <c r="J37" i="357"/>
  <c r="A37" i="357"/>
  <c r="A40" i="357" s="1"/>
  <c r="J57" i="356"/>
  <c r="J56" i="356"/>
  <c r="A33" i="356"/>
  <c r="A34" i="356" s="1"/>
  <c r="H41" i="356"/>
  <c r="H34" i="356"/>
  <c r="H30" i="356"/>
  <c r="E25" i="360" l="1"/>
  <c r="A27" i="365"/>
  <c r="A28" i="365" s="1"/>
  <c r="G28" i="365"/>
  <c r="G26" i="365"/>
  <c r="B125" i="364"/>
  <c r="C105" i="364"/>
  <c r="C106" i="364" s="1"/>
  <c r="C124" i="364" s="1"/>
  <c r="K43" i="364"/>
  <c r="H105" i="364"/>
  <c r="D106" i="364"/>
  <c r="D124" i="364" s="1"/>
  <c r="G120" i="364"/>
  <c r="G121" i="364" s="1"/>
  <c r="H121" i="364"/>
  <c r="J60" i="364"/>
  <c r="A83" i="363"/>
  <c r="A84" i="363" s="1"/>
  <c r="G25" i="360"/>
  <c r="G53" i="360"/>
  <c r="A59" i="360"/>
  <c r="A60" i="360" s="1"/>
  <c r="A70" i="360" s="1"/>
  <c r="A71" i="360" s="1"/>
  <c r="A72" i="360" s="1"/>
  <c r="A73" i="360" s="1"/>
  <c r="A74" i="360" s="1"/>
  <c r="A75" i="360" s="1"/>
  <c r="A76" i="360" s="1"/>
  <c r="A77" i="360" s="1"/>
  <c r="A78" i="360" s="1"/>
  <c r="A79" i="360" s="1"/>
  <c r="A80" i="360" s="1"/>
  <c r="A81" i="360" s="1"/>
  <c r="A82" i="360" s="1"/>
  <c r="M25" i="360"/>
  <c r="D131" i="360"/>
  <c r="D13" i="360"/>
  <c r="N119" i="360"/>
  <c r="N131" i="360" s="1"/>
  <c r="H25" i="360"/>
  <c r="G17" i="359"/>
  <c r="G18" i="359" s="1"/>
  <c r="G19" i="359" s="1"/>
  <c r="G20" i="359" s="1"/>
  <c r="G21" i="359" s="1"/>
  <c r="G22" i="359" s="1"/>
  <c r="G23" i="359" s="1"/>
  <c r="F25" i="359"/>
  <c r="H16" i="359"/>
  <c r="H17" i="359" s="1"/>
  <c r="H18" i="359" s="1"/>
  <c r="H19" i="359" s="1"/>
  <c r="H20" i="359" s="1"/>
  <c r="H21" i="359" s="1"/>
  <c r="H22" i="359" s="1"/>
  <c r="H23" i="359" s="1"/>
  <c r="I14" i="359"/>
  <c r="I15" i="359" s="1"/>
  <c r="I16" i="359" s="1"/>
  <c r="I17" i="359" s="1"/>
  <c r="I18" i="359" s="1"/>
  <c r="I19" i="359" s="1"/>
  <c r="I20" i="359" s="1"/>
  <c r="I21" i="359" s="1"/>
  <c r="I22" i="359" s="1"/>
  <c r="I23" i="359" s="1"/>
  <c r="D25" i="359"/>
  <c r="M210" i="359"/>
  <c r="J25" i="359"/>
  <c r="E25" i="359"/>
  <c r="M13" i="359"/>
  <c r="C15" i="359"/>
  <c r="A43" i="359"/>
  <c r="A44" i="359" s="1"/>
  <c r="A53" i="359" s="1"/>
  <c r="E43" i="359"/>
  <c r="K25" i="359"/>
  <c r="A41" i="357"/>
  <c r="A42" i="357" s="1"/>
  <c r="A43" i="357" s="1"/>
  <c r="A44" i="357" s="1"/>
  <c r="A45" i="357" s="1"/>
  <c r="J45" i="357"/>
  <c r="H56" i="356"/>
  <c r="A38" i="356"/>
  <c r="J60" i="356"/>
  <c r="G25" i="359" l="1"/>
  <c r="I25" i="359"/>
  <c r="H25" i="359"/>
  <c r="M14" i="359"/>
  <c r="A29" i="365"/>
  <c r="G105" i="364"/>
  <c r="G106" i="364" s="1"/>
  <c r="G124" i="364" s="1"/>
  <c r="H106" i="364"/>
  <c r="H124" i="364" s="1"/>
  <c r="I84" i="363"/>
  <c r="A85" i="363"/>
  <c r="A86" i="363" s="1"/>
  <c r="D14" i="360"/>
  <c r="N13" i="360"/>
  <c r="G60" i="360"/>
  <c r="B149" i="360"/>
  <c r="A89" i="360"/>
  <c r="A90" i="360" s="1"/>
  <c r="A91" i="360" s="1"/>
  <c r="A92" i="360" s="1"/>
  <c r="A93" i="360" s="1"/>
  <c r="A94" i="360" s="1"/>
  <c r="A95" i="360" s="1"/>
  <c r="A96" i="360" s="1"/>
  <c r="A97" i="360" s="1"/>
  <c r="A98" i="360" s="1"/>
  <c r="A99" i="360" s="1"/>
  <c r="A100" i="360" s="1"/>
  <c r="A106" i="360" s="1"/>
  <c r="A54" i="359"/>
  <c r="M15" i="359"/>
  <c r="C16" i="359"/>
  <c r="J65" i="356"/>
  <c r="A41" i="356"/>
  <c r="A42" i="356" s="1"/>
  <c r="A43" i="356" s="1"/>
  <c r="A44" i="356" s="1"/>
  <c r="A46" i="356" s="1"/>
  <c r="A49" i="356" s="1"/>
  <c r="H57" i="356"/>
  <c r="A30" i="365" l="1"/>
  <c r="G30" i="365"/>
  <c r="A87" i="363"/>
  <c r="A88" i="363" s="1"/>
  <c r="A89" i="363" s="1"/>
  <c r="A90" i="363" s="1"/>
  <c r="A91" i="363" s="1"/>
  <c r="G93" i="363"/>
  <c r="I86" i="363"/>
  <c r="B150" i="360"/>
  <c r="A109" i="360"/>
  <c r="A112" i="360" s="1"/>
  <c r="A119" i="360" s="1"/>
  <c r="A120" i="360" s="1"/>
  <c r="A121" i="360" s="1"/>
  <c r="A122" i="360" s="1"/>
  <c r="A123" i="360" s="1"/>
  <c r="A124" i="360" s="1"/>
  <c r="A125" i="360" s="1"/>
  <c r="A126" i="360" s="1"/>
  <c r="A127" i="360" s="1"/>
  <c r="A128" i="360" s="1"/>
  <c r="A129" i="360" s="1"/>
  <c r="A130" i="360" s="1"/>
  <c r="A131" i="360" s="1"/>
  <c r="N14" i="360"/>
  <c r="D15" i="360"/>
  <c r="G62" i="359"/>
  <c r="A57" i="359"/>
  <c r="M16" i="359"/>
  <c r="C17" i="359"/>
  <c r="G57" i="359"/>
  <c r="A50" i="356"/>
  <c r="A51" i="356" s="1"/>
  <c r="A52" i="356" s="1"/>
  <c r="A53" i="356" s="1"/>
  <c r="A54" i="356" s="1"/>
  <c r="A55" i="356" s="1"/>
  <c r="A56" i="356" s="1"/>
  <c r="A57" i="356" s="1"/>
  <c r="A58" i="356" s="1"/>
  <c r="A59" i="356" s="1"/>
  <c r="A60" i="356" s="1"/>
  <c r="E69" i="356"/>
  <c r="A31" i="365" l="1"/>
  <c r="A38" i="365" s="1"/>
  <c r="G31" i="365"/>
  <c r="A92" i="363"/>
  <c r="A93" i="363" s="1"/>
  <c r="A94" i="363" s="1"/>
  <c r="N15" i="360"/>
  <c r="D16" i="360"/>
  <c r="M17" i="359"/>
  <c r="C18" i="359"/>
  <c r="A58" i="359"/>
  <c r="A59" i="359" s="1"/>
  <c r="A62" i="359" s="1"/>
  <c r="E71" i="356"/>
  <c r="E73" i="356"/>
  <c r="H65" i="356"/>
  <c r="A62" i="356"/>
  <c r="A65" i="356" s="1"/>
  <c r="H60" i="356"/>
  <c r="G82" i="365" l="1"/>
  <c r="A39" i="365"/>
  <c r="A40" i="365" s="1"/>
  <c r="A41" i="365" s="1"/>
  <c r="A42" i="365" s="1"/>
  <c r="A43" i="365" s="1"/>
  <c r="A44" i="365" s="1"/>
  <c r="G94" i="363"/>
  <c r="D17" i="360"/>
  <c r="N16" i="360"/>
  <c r="A63" i="359"/>
  <c r="A64" i="359" s="1"/>
  <c r="A74" i="359" s="1"/>
  <c r="A75" i="359" s="1"/>
  <c r="A76" i="359" s="1"/>
  <c r="A77" i="359" s="1"/>
  <c r="A78" i="359" s="1"/>
  <c r="A79" i="359" s="1"/>
  <c r="A80" i="359" s="1"/>
  <c r="A81" i="359" s="1"/>
  <c r="A82" i="359" s="1"/>
  <c r="A83" i="359" s="1"/>
  <c r="A84" i="359" s="1"/>
  <c r="A85" i="359" s="1"/>
  <c r="A86" i="359" s="1"/>
  <c r="A93" i="359" s="1"/>
  <c r="A94" i="359" s="1"/>
  <c r="A95" i="359" s="1"/>
  <c r="A96" i="359" s="1"/>
  <c r="A97" i="359" s="1"/>
  <c r="A98" i="359" s="1"/>
  <c r="A99" i="359" s="1"/>
  <c r="A100" i="359" s="1"/>
  <c r="A101" i="359" s="1"/>
  <c r="A102" i="359" s="1"/>
  <c r="A103" i="359" s="1"/>
  <c r="A104" i="359" s="1"/>
  <c r="A105" i="359" s="1"/>
  <c r="A112" i="359" s="1"/>
  <c r="A113" i="359" s="1"/>
  <c r="A114" i="359" s="1"/>
  <c r="A115" i="359" s="1"/>
  <c r="A116" i="359" s="1"/>
  <c r="A117" i="359" s="1"/>
  <c r="A118" i="359" s="1"/>
  <c r="A119" i="359" s="1"/>
  <c r="A120" i="359" s="1"/>
  <c r="A121" i="359" s="1"/>
  <c r="A122" i="359" s="1"/>
  <c r="A123" i="359" s="1"/>
  <c r="A124" i="359" s="1"/>
  <c r="A131" i="359" s="1"/>
  <c r="A132" i="359" s="1"/>
  <c r="A133" i="359" s="1"/>
  <c r="A134" i="359" s="1"/>
  <c r="A135" i="359" s="1"/>
  <c r="A136" i="359" s="1"/>
  <c r="A137" i="359" s="1"/>
  <c r="A138" i="359" s="1"/>
  <c r="A139" i="359" s="1"/>
  <c r="A140" i="359" s="1"/>
  <c r="A141" i="359" s="1"/>
  <c r="A142" i="359" s="1"/>
  <c r="A143" i="359" s="1"/>
  <c r="G64" i="359"/>
  <c r="G59" i="359"/>
  <c r="M18" i="359"/>
  <c r="C19" i="359"/>
  <c r="G69" i="356"/>
  <c r="A69" i="356"/>
  <c r="E75" i="356"/>
  <c r="D6" i="302" s="1"/>
  <c r="C83" i="365" l="1"/>
  <c r="A45" i="365"/>
  <c r="D18" i="360"/>
  <c r="N17" i="360"/>
  <c r="M19" i="359"/>
  <c r="C20" i="359"/>
  <c r="B232" i="359"/>
  <c r="A150" i="359"/>
  <c r="J70" i="356"/>
  <c r="J72" i="356" s="1"/>
  <c r="A70" i="356"/>
  <c r="A71" i="356" s="1"/>
  <c r="A72" i="356" s="1"/>
  <c r="A73" i="356" s="1"/>
  <c r="A75" i="356" s="1"/>
  <c r="C74" i="365" l="1"/>
  <c r="A46" i="365"/>
  <c r="A47" i="365" s="1"/>
  <c r="A48" i="365" s="1"/>
  <c r="A49" i="365" s="1"/>
  <c r="A50" i="365" s="1"/>
  <c r="A51" i="365" s="1"/>
  <c r="D19" i="360"/>
  <c r="N18" i="360"/>
  <c r="A151" i="359"/>
  <c r="A152" i="359" s="1"/>
  <c r="A153" i="359" s="1"/>
  <c r="A154" i="359" s="1"/>
  <c r="A155" i="359" s="1"/>
  <c r="A156" i="359" s="1"/>
  <c r="A157" i="359" s="1"/>
  <c r="A158" i="359" s="1"/>
  <c r="A159" i="359" s="1"/>
  <c r="A160" i="359" s="1"/>
  <c r="A161" i="359" s="1"/>
  <c r="A162" i="359" s="1"/>
  <c r="A167" i="359" s="1"/>
  <c r="A168" i="359" s="1"/>
  <c r="A169" i="359" s="1"/>
  <c r="A170" i="359" s="1"/>
  <c r="A171" i="359" s="1"/>
  <c r="A172" i="359" s="1"/>
  <c r="A173" i="359" s="1"/>
  <c r="A174" i="359" s="1"/>
  <c r="A175" i="359" s="1"/>
  <c r="A176" i="359" s="1"/>
  <c r="A177" i="359" s="1"/>
  <c r="A178" i="359" s="1"/>
  <c r="A183" i="359" s="1"/>
  <c r="M20" i="359"/>
  <c r="C21" i="359"/>
  <c r="G73" i="356"/>
  <c r="G71" i="356"/>
  <c r="G75" i="356"/>
  <c r="D20" i="360" l="1"/>
  <c r="N19" i="360"/>
  <c r="M21" i="359"/>
  <c r="C22" i="359"/>
  <c r="A187" i="359"/>
  <c r="A191" i="359" s="1"/>
  <c r="B235" i="359"/>
  <c r="D21" i="360" l="1"/>
  <c r="N20" i="360"/>
  <c r="B234" i="359"/>
  <c r="A198" i="359"/>
  <c r="M22" i="359"/>
  <c r="C23" i="359"/>
  <c r="B233" i="359"/>
  <c r="N21" i="360" l="1"/>
  <c r="D22" i="360"/>
  <c r="M23" i="359"/>
  <c r="M25" i="359" s="1"/>
  <c r="D43" i="359" s="1"/>
  <c r="C25" i="359"/>
  <c r="A199" i="359"/>
  <c r="A200" i="359" s="1"/>
  <c r="A201" i="359" s="1"/>
  <c r="A202" i="359" s="1"/>
  <c r="A203" i="359" s="1"/>
  <c r="A204" i="359" s="1"/>
  <c r="A205" i="359" s="1"/>
  <c r="A206" i="359" s="1"/>
  <c r="A207" i="359" s="1"/>
  <c r="A208" i="359" s="1"/>
  <c r="A209" i="359" s="1"/>
  <c r="A210" i="359" s="1"/>
  <c r="N22" i="360" l="1"/>
  <c r="D23" i="360"/>
  <c r="B236" i="359"/>
  <c r="N23" i="360" l="1"/>
  <c r="D25" i="360"/>
  <c r="N25" i="360" s="1"/>
  <c r="E8" i="100" l="1"/>
  <c r="E6" i="100"/>
  <c r="E42" i="355"/>
  <c r="E22" i="355" s="1"/>
  <c r="E41" i="355"/>
  <c r="D22" i="355"/>
  <c r="E120" i="354"/>
  <c r="I120" i="354" s="1"/>
  <c r="E118" i="354"/>
  <c r="I118" i="354" s="1"/>
  <c r="D117" i="354"/>
  <c r="H117" i="354" s="1"/>
  <c r="E115" i="354"/>
  <c r="I115" i="354" s="1"/>
  <c r="D115" i="354"/>
  <c r="C115" i="354"/>
  <c r="D100" i="354"/>
  <c r="H100" i="354" s="1"/>
  <c r="D95" i="354"/>
  <c r="I94" i="354"/>
  <c r="D93" i="354"/>
  <c r="D91" i="354"/>
  <c r="H91" i="354" s="1"/>
  <c r="D89" i="354"/>
  <c r="H89" i="354" s="1"/>
  <c r="D87" i="354"/>
  <c r="D85" i="354"/>
  <c r="H85" i="354" s="1"/>
  <c r="D83" i="354"/>
  <c r="H83" i="354" s="1"/>
  <c r="E81" i="354"/>
  <c r="I81" i="354" s="1"/>
  <c r="H77" i="354"/>
  <c r="H75" i="354"/>
  <c r="I60" i="354"/>
  <c r="I58" i="354"/>
  <c r="L57" i="354"/>
  <c r="G56" i="354"/>
  <c r="E56" i="354"/>
  <c r="L56" i="354" s="1"/>
  <c r="E119" i="354" s="1"/>
  <c r="I119" i="354" s="1"/>
  <c r="D56" i="354"/>
  <c r="K56" i="354" s="1"/>
  <c r="C56" i="354"/>
  <c r="C58" i="354" s="1"/>
  <c r="L55" i="354"/>
  <c r="K55" i="354"/>
  <c r="D118" i="354" s="1"/>
  <c r="H118" i="354" s="1"/>
  <c r="G55" i="354"/>
  <c r="C55" i="354"/>
  <c r="L54" i="354"/>
  <c r="E117" i="354" s="1"/>
  <c r="K54" i="354"/>
  <c r="G54" i="354"/>
  <c r="C54" i="354"/>
  <c r="L53" i="354"/>
  <c r="E116" i="354" s="1"/>
  <c r="I116" i="354" s="1"/>
  <c r="K53" i="354"/>
  <c r="G53" i="354"/>
  <c r="C53" i="354"/>
  <c r="L52" i="354"/>
  <c r="L58" i="354" s="1"/>
  <c r="K52" i="354"/>
  <c r="J52" i="354"/>
  <c r="G52" i="354"/>
  <c r="C52" i="354"/>
  <c r="I43" i="354"/>
  <c r="M42" i="354"/>
  <c r="E105" i="354" s="1"/>
  <c r="G41" i="354"/>
  <c r="G40" i="354"/>
  <c r="E40" i="354"/>
  <c r="E43" i="354" s="1"/>
  <c r="D40" i="354"/>
  <c r="C40" i="354"/>
  <c r="L39" i="354"/>
  <c r="M39" i="354"/>
  <c r="E102" i="354" s="1"/>
  <c r="I102" i="354" s="1"/>
  <c r="G39" i="354"/>
  <c r="C39" i="354"/>
  <c r="L38" i="354"/>
  <c r="D101" i="354" s="1"/>
  <c r="H101" i="354" s="1"/>
  <c r="M38" i="354"/>
  <c r="E101" i="354" s="1"/>
  <c r="I101" i="354" s="1"/>
  <c r="G38" i="354"/>
  <c r="C38" i="354"/>
  <c r="L37" i="354"/>
  <c r="M37" i="354"/>
  <c r="E100" i="354" s="1"/>
  <c r="I100" i="354" s="1"/>
  <c r="G37" i="354"/>
  <c r="C37" i="354"/>
  <c r="L36" i="354"/>
  <c r="D99" i="354" s="1"/>
  <c r="H99" i="354" s="1"/>
  <c r="M36" i="354"/>
  <c r="E99" i="354" s="1"/>
  <c r="I99" i="354" s="1"/>
  <c r="G36" i="354"/>
  <c r="C36" i="354"/>
  <c r="L35" i="354"/>
  <c r="M35" i="354"/>
  <c r="E98" i="354" s="1"/>
  <c r="I98" i="354" s="1"/>
  <c r="G35" i="354"/>
  <c r="C35" i="354"/>
  <c r="L34" i="354"/>
  <c r="M34" i="354"/>
  <c r="E97" i="354" s="1"/>
  <c r="I97" i="354" s="1"/>
  <c r="G34" i="354"/>
  <c r="C34" i="354"/>
  <c r="M33" i="354"/>
  <c r="E96" i="354" s="1"/>
  <c r="I96" i="354" s="1"/>
  <c r="L33" i="354"/>
  <c r="G33" i="354"/>
  <c r="C33" i="354"/>
  <c r="L32" i="354"/>
  <c r="M32" i="354"/>
  <c r="E95" i="354" s="1"/>
  <c r="G32" i="354"/>
  <c r="C32" i="354"/>
  <c r="M31" i="354"/>
  <c r="E94" i="354" s="1"/>
  <c r="L31" i="354"/>
  <c r="G31" i="354"/>
  <c r="C31" i="354"/>
  <c r="L30" i="354"/>
  <c r="M30" i="354"/>
  <c r="E93" i="354" s="1"/>
  <c r="I93" i="354" s="1"/>
  <c r="G30" i="354"/>
  <c r="C30" i="354"/>
  <c r="M29" i="354"/>
  <c r="E92" i="354" s="1"/>
  <c r="I92" i="354" s="1"/>
  <c r="L29" i="354"/>
  <c r="G29" i="354"/>
  <c r="C29" i="354"/>
  <c r="L28" i="354"/>
  <c r="M28" i="354"/>
  <c r="E91" i="354" s="1"/>
  <c r="I91" i="354" s="1"/>
  <c r="G28" i="354"/>
  <c r="C28" i="354"/>
  <c r="L27" i="354"/>
  <c r="M27" i="354"/>
  <c r="E90" i="354" s="1"/>
  <c r="I90" i="354" s="1"/>
  <c r="G27" i="354"/>
  <c r="C27" i="354"/>
  <c r="L26" i="354"/>
  <c r="M26" i="354"/>
  <c r="E89" i="354" s="1"/>
  <c r="I89" i="354" s="1"/>
  <c r="G26" i="354"/>
  <c r="C26" i="354"/>
  <c r="L25" i="354"/>
  <c r="M25" i="354"/>
  <c r="E88" i="354" s="1"/>
  <c r="I88" i="354" s="1"/>
  <c r="G25" i="354"/>
  <c r="C25" i="354"/>
  <c r="L24" i="354"/>
  <c r="M24" i="354"/>
  <c r="E87" i="354" s="1"/>
  <c r="I87" i="354" s="1"/>
  <c r="G24" i="354"/>
  <c r="C24" i="354"/>
  <c r="M23" i="354"/>
  <c r="E86" i="354" s="1"/>
  <c r="I86" i="354" s="1"/>
  <c r="L23" i="354"/>
  <c r="G23" i="354"/>
  <c r="C23" i="354"/>
  <c r="L22" i="354"/>
  <c r="M22" i="354"/>
  <c r="E85" i="354" s="1"/>
  <c r="I85" i="354" s="1"/>
  <c r="G22" i="354"/>
  <c r="C22" i="354"/>
  <c r="L21" i="354"/>
  <c r="M21" i="354"/>
  <c r="E84" i="354" s="1"/>
  <c r="I84" i="354" s="1"/>
  <c r="G21" i="354"/>
  <c r="C21" i="354"/>
  <c r="L20" i="354"/>
  <c r="M20" i="354"/>
  <c r="E83" i="354" s="1"/>
  <c r="I83" i="354" s="1"/>
  <c r="G20" i="354"/>
  <c r="C20" i="354"/>
  <c r="L19" i="354"/>
  <c r="M19" i="354"/>
  <c r="E82" i="354" s="1"/>
  <c r="I82" i="354" s="1"/>
  <c r="G19" i="354"/>
  <c r="C19" i="354"/>
  <c r="L18" i="354"/>
  <c r="D81" i="354" s="1"/>
  <c r="H81" i="354" s="1"/>
  <c r="G81" i="354" s="1"/>
  <c r="M18" i="354"/>
  <c r="G18" i="354"/>
  <c r="C18" i="354"/>
  <c r="L17" i="354"/>
  <c r="M17" i="354"/>
  <c r="E80" i="354" s="1"/>
  <c r="I80" i="354" s="1"/>
  <c r="G17" i="354"/>
  <c r="C17" i="354"/>
  <c r="L16" i="354"/>
  <c r="D79" i="354" s="1"/>
  <c r="M16" i="354"/>
  <c r="E79" i="354" s="1"/>
  <c r="G16" i="354"/>
  <c r="C16" i="354"/>
  <c r="A16" i="354"/>
  <c r="A17" i="354" s="1"/>
  <c r="A18" i="354" s="1"/>
  <c r="A19" i="354" s="1"/>
  <c r="A20" i="354" s="1"/>
  <c r="A21" i="354" s="1"/>
  <c r="A22" i="354" s="1"/>
  <c r="A23" i="354" s="1"/>
  <c r="A24" i="354" s="1"/>
  <c r="A25" i="354" s="1"/>
  <c r="A26" i="354" s="1"/>
  <c r="A27" i="354" s="1"/>
  <c r="A28" i="354" s="1"/>
  <c r="A29" i="354" s="1"/>
  <c r="A30" i="354" s="1"/>
  <c r="A31" i="354" s="1"/>
  <c r="A32" i="354" s="1"/>
  <c r="A33" i="354" s="1"/>
  <c r="A34" i="354" s="1"/>
  <c r="A35" i="354" s="1"/>
  <c r="A36" i="354" s="1"/>
  <c r="A37" i="354" s="1"/>
  <c r="A38" i="354" s="1"/>
  <c r="A39" i="354" s="1"/>
  <c r="A40" i="354" s="1"/>
  <c r="A41" i="354" s="1"/>
  <c r="A42" i="354" s="1"/>
  <c r="A43" i="354" s="1"/>
  <c r="L15" i="354"/>
  <c r="M15" i="354"/>
  <c r="E78" i="354" s="1"/>
  <c r="I78" i="354" s="1"/>
  <c r="G15" i="354"/>
  <c r="C15" i="354"/>
  <c r="L14" i="354"/>
  <c r="D77" i="354" s="1"/>
  <c r="M14" i="354"/>
  <c r="E77" i="354" s="1"/>
  <c r="I77" i="354" s="1"/>
  <c r="G77" i="354" s="1"/>
  <c r="G14" i="354"/>
  <c r="C14" i="354"/>
  <c r="A14" i="354"/>
  <c r="A15" i="354" s="1"/>
  <c r="M13" i="354"/>
  <c r="E76" i="354" s="1"/>
  <c r="I76" i="354" s="1"/>
  <c r="L13" i="354"/>
  <c r="G13" i="354"/>
  <c r="C13" i="354"/>
  <c r="L12" i="354"/>
  <c r="D75" i="354" s="1"/>
  <c r="M12" i="354"/>
  <c r="E75" i="354" s="1"/>
  <c r="I75" i="354" s="1"/>
  <c r="G12" i="354"/>
  <c r="C12" i="354"/>
  <c r="A12" i="354"/>
  <c r="A13" i="354" s="1"/>
  <c r="M11" i="354"/>
  <c r="E74" i="354" s="1"/>
  <c r="L11" i="354"/>
  <c r="G11" i="354"/>
  <c r="C11" i="354"/>
  <c r="G157" i="353"/>
  <c r="G158" i="353" s="1"/>
  <c r="G149" i="353"/>
  <c r="G150" i="353" s="1"/>
  <c r="E136" i="353"/>
  <c r="I131" i="353"/>
  <c r="A131" i="353"/>
  <c r="A132" i="353" s="1"/>
  <c r="I129" i="353"/>
  <c r="H129" i="353"/>
  <c r="G129" i="353"/>
  <c r="F129" i="353"/>
  <c r="E129" i="353"/>
  <c r="D129" i="353"/>
  <c r="E125" i="353"/>
  <c r="E124" i="353"/>
  <c r="A124" i="353"/>
  <c r="A125" i="353" s="1"/>
  <c r="A126" i="353" s="1"/>
  <c r="E123" i="353"/>
  <c r="A123" i="353"/>
  <c r="E122" i="353"/>
  <c r="I118" i="353"/>
  <c r="F118" i="353"/>
  <c r="F131" i="353" s="1"/>
  <c r="F133" i="353" s="1"/>
  <c r="E108" i="353"/>
  <c r="E107" i="353"/>
  <c r="E104" i="353"/>
  <c r="D102" i="353"/>
  <c r="D118" i="353" s="1"/>
  <c r="D131" i="353" s="1"/>
  <c r="A102" i="353"/>
  <c r="A103" i="353" s="1"/>
  <c r="A104" i="353" s="1"/>
  <c r="A105" i="353" s="1"/>
  <c r="A106" i="353" s="1"/>
  <c r="A107" i="353" s="1"/>
  <c r="A108" i="353" s="1"/>
  <c r="A109" i="353" s="1"/>
  <c r="A116" i="353" s="1"/>
  <c r="F101" i="353"/>
  <c r="A101" i="353"/>
  <c r="E100" i="353"/>
  <c r="E92" i="353"/>
  <c r="I89" i="353"/>
  <c r="H89" i="353"/>
  <c r="A88" i="353"/>
  <c r="A89" i="353" s="1"/>
  <c r="I87" i="353"/>
  <c r="H87" i="353"/>
  <c r="G87" i="353"/>
  <c r="F87" i="353"/>
  <c r="F89" i="353" s="1"/>
  <c r="E87" i="353"/>
  <c r="D87" i="353"/>
  <c r="E83" i="353"/>
  <c r="E82" i="353"/>
  <c r="E81" i="353"/>
  <c r="A81" i="353"/>
  <c r="A82" i="353" s="1"/>
  <c r="A83" i="353" s="1"/>
  <c r="A84" i="353" s="1"/>
  <c r="E80" i="353"/>
  <c r="A80" i="353"/>
  <c r="F79" i="353"/>
  <c r="E73" i="353"/>
  <c r="I70" i="353"/>
  <c r="A69" i="353"/>
  <c r="A70" i="353" s="1"/>
  <c r="I68" i="353"/>
  <c r="D68" i="353"/>
  <c r="A68" i="353"/>
  <c r="I66" i="353"/>
  <c r="H66" i="353"/>
  <c r="G66" i="353"/>
  <c r="F66" i="353"/>
  <c r="D66" i="353"/>
  <c r="E62" i="353"/>
  <c r="E61" i="353"/>
  <c r="E60" i="353"/>
  <c r="E66" i="353" s="1"/>
  <c r="A60" i="353"/>
  <c r="A61" i="353" s="1"/>
  <c r="A62" i="353" s="1"/>
  <c r="A63" i="353" s="1"/>
  <c r="E59" i="353"/>
  <c r="A59" i="353"/>
  <c r="E58" i="353"/>
  <c r="I54" i="353"/>
  <c r="F54" i="353"/>
  <c r="F68" i="353" s="1"/>
  <c r="F70" i="353" s="1"/>
  <c r="D54" i="353"/>
  <c r="G44" i="353"/>
  <c r="E43" i="353"/>
  <c r="E42" i="353"/>
  <c r="E41" i="353"/>
  <c r="E40" i="353"/>
  <c r="E38" i="353"/>
  <c r="E37" i="353"/>
  <c r="A33" i="353"/>
  <c r="A34" i="353" s="1"/>
  <c r="A35" i="353" s="1"/>
  <c r="A36" i="353" s="1"/>
  <c r="A37" i="353" s="1"/>
  <c r="A38" i="353" s="1"/>
  <c r="A39" i="353" s="1"/>
  <c r="A40" i="353" s="1"/>
  <c r="A41" i="353" s="1"/>
  <c r="A42" i="353" s="1"/>
  <c r="A43" i="353" s="1"/>
  <c r="A44" i="353" s="1"/>
  <c r="A45" i="353" s="1"/>
  <c r="A52" i="353" s="1"/>
  <c r="A32" i="353"/>
  <c r="A11" i="353"/>
  <c r="A12" i="353" s="1"/>
  <c r="A13" i="353" s="1"/>
  <c r="D183" i="352"/>
  <c r="C183" i="352"/>
  <c r="I161" i="352"/>
  <c r="K160" i="352"/>
  <c r="G160" i="352"/>
  <c r="F160" i="352"/>
  <c r="L159" i="352"/>
  <c r="K159" i="352"/>
  <c r="E159" i="352"/>
  <c r="D159" i="352"/>
  <c r="J158" i="352"/>
  <c r="I158" i="352"/>
  <c r="H158" i="352"/>
  <c r="G158" i="352"/>
  <c r="F158" i="352"/>
  <c r="C158" i="352"/>
  <c r="F157" i="352"/>
  <c r="D157" i="352"/>
  <c r="C157" i="352"/>
  <c r="L156" i="352"/>
  <c r="L155" i="352"/>
  <c r="K155" i="352"/>
  <c r="J155" i="352"/>
  <c r="I154" i="352"/>
  <c r="H154" i="352"/>
  <c r="J153" i="352"/>
  <c r="I153" i="352"/>
  <c r="G153" i="352"/>
  <c r="F153" i="352"/>
  <c r="E152" i="352"/>
  <c r="D152" i="352"/>
  <c r="C151" i="352"/>
  <c r="H150" i="352"/>
  <c r="G150" i="352"/>
  <c r="L142" i="352"/>
  <c r="K142" i="352"/>
  <c r="J142" i="352"/>
  <c r="M142" i="352" s="1"/>
  <c r="I142" i="352"/>
  <c r="H142" i="352"/>
  <c r="G142" i="352"/>
  <c r="F142" i="352"/>
  <c r="E142" i="352"/>
  <c r="D142" i="352"/>
  <c r="C142" i="352"/>
  <c r="L141" i="352"/>
  <c r="L160" i="352" s="1"/>
  <c r="K141" i="352"/>
  <c r="J141" i="352"/>
  <c r="I141" i="352"/>
  <c r="H141" i="352"/>
  <c r="G141" i="352"/>
  <c r="F141" i="352"/>
  <c r="E141" i="352"/>
  <c r="D141" i="352"/>
  <c r="C141" i="352"/>
  <c r="L140" i="352"/>
  <c r="K140" i="352"/>
  <c r="J140" i="352"/>
  <c r="I140" i="352"/>
  <c r="H140" i="352"/>
  <c r="G140" i="352"/>
  <c r="F140" i="352"/>
  <c r="E140" i="352"/>
  <c r="D140" i="352"/>
  <c r="C140" i="352"/>
  <c r="L139" i="352"/>
  <c r="K139" i="352"/>
  <c r="J139" i="352"/>
  <c r="I139" i="352"/>
  <c r="H139" i="352"/>
  <c r="G139" i="352"/>
  <c r="F139" i="352"/>
  <c r="E139" i="352"/>
  <c r="D139" i="352"/>
  <c r="D143" i="352" s="1"/>
  <c r="D187" i="352" s="1"/>
  <c r="D191" i="352" s="1"/>
  <c r="C139" i="352"/>
  <c r="L138" i="352"/>
  <c r="K138" i="352"/>
  <c r="J138" i="352"/>
  <c r="I138" i="352"/>
  <c r="H138" i="352"/>
  <c r="G138" i="352"/>
  <c r="F138" i="352"/>
  <c r="E138" i="352"/>
  <c r="E157" i="352" s="1"/>
  <c r="D138" i="352"/>
  <c r="C138" i="352"/>
  <c r="L137" i="352"/>
  <c r="K137" i="352"/>
  <c r="J137" i="352"/>
  <c r="I137" i="352"/>
  <c r="H137" i="352"/>
  <c r="G137" i="352"/>
  <c r="F137" i="352"/>
  <c r="E137" i="352"/>
  <c r="D137" i="352"/>
  <c r="C137" i="352"/>
  <c r="L136" i="352"/>
  <c r="K136" i="352"/>
  <c r="J136" i="352"/>
  <c r="I136" i="352"/>
  <c r="H136" i="352"/>
  <c r="G136" i="352"/>
  <c r="M136" i="352" s="1"/>
  <c r="F136" i="352"/>
  <c r="E136" i="352"/>
  <c r="D136" i="352"/>
  <c r="C136" i="352"/>
  <c r="L135" i="352"/>
  <c r="M135" i="352" s="1"/>
  <c r="K135" i="352"/>
  <c r="J135" i="352"/>
  <c r="I135" i="352"/>
  <c r="H135" i="352"/>
  <c r="G135" i="352"/>
  <c r="F135" i="352"/>
  <c r="E135" i="352"/>
  <c r="D135" i="352"/>
  <c r="C135" i="352"/>
  <c r="L134" i="352"/>
  <c r="K134" i="352"/>
  <c r="J134" i="352"/>
  <c r="I134" i="352"/>
  <c r="H134" i="352"/>
  <c r="H153" i="352" s="1"/>
  <c r="G134" i="352"/>
  <c r="F134" i="352"/>
  <c r="E134" i="352"/>
  <c r="D134" i="352"/>
  <c r="C134" i="352"/>
  <c r="L133" i="352"/>
  <c r="K133" i="352"/>
  <c r="J133" i="352"/>
  <c r="I133" i="352"/>
  <c r="H133" i="352"/>
  <c r="G133" i="352"/>
  <c r="F133" i="352"/>
  <c r="E133" i="352"/>
  <c r="D133" i="352"/>
  <c r="C133" i="352"/>
  <c r="L132" i="352"/>
  <c r="K132" i="352"/>
  <c r="J132" i="352"/>
  <c r="I132" i="352"/>
  <c r="H132" i="352"/>
  <c r="G132" i="352"/>
  <c r="F132" i="352"/>
  <c r="E132" i="352"/>
  <c r="D132" i="352"/>
  <c r="C132" i="352"/>
  <c r="L131" i="352"/>
  <c r="K131" i="352"/>
  <c r="K143" i="352" s="1"/>
  <c r="K187" i="352" s="1"/>
  <c r="J131" i="352"/>
  <c r="I131" i="352"/>
  <c r="H131" i="352"/>
  <c r="G131" i="352"/>
  <c r="F131" i="352"/>
  <c r="E131" i="352"/>
  <c r="D131" i="352"/>
  <c r="C131" i="352"/>
  <c r="M124" i="352"/>
  <c r="M123" i="352"/>
  <c r="M122" i="352"/>
  <c r="M121" i="352"/>
  <c r="M120" i="352"/>
  <c r="M119" i="352"/>
  <c r="M118" i="352"/>
  <c r="M117" i="352"/>
  <c r="M116" i="352"/>
  <c r="M115" i="352"/>
  <c r="M114" i="352"/>
  <c r="M113" i="352"/>
  <c r="M112" i="352"/>
  <c r="K104" i="352"/>
  <c r="K161" i="352" s="1"/>
  <c r="J104" i="352"/>
  <c r="J161" i="352" s="1"/>
  <c r="L103" i="352"/>
  <c r="K103" i="352"/>
  <c r="J103" i="352"/>
  <c r="J160" i="352" s="1"/>
  <c r="I103" i="352"/>
  <c r="I160" i="352" s="1"/>
  <c r="H103" i="352"/>
  <c r="G103" i="352"/>
  <c r="F103" i="352"/>
  <c r="E103" i="352"/>
  <c r="E160" i="352" s="1"/>
  <c r="D103" i="352"/>
  <c r="D160" i="352" s="1"/>
  <c r="C103" i="352"/>
  <c r="L102" i="352"/>
  <c r="K102" i="352"/>
  <c r="J102" i="352"/>
  <c r="I102" i="352"/>
  <c r="H102" i="352"/>
  <c r="G102" i="352"/>
  <c r="G159" i="352" s="1"/>
  <c r="F102" i="352"/>
  <c r="E102" i="352"/>
  <c r="D102" i="352"/>
  <c r="C102" i="352"/>
  <c r="C159" i="352" s="1"/>
  <c r="L101" i="352"/>
  <c r="L158" i="352" s="1"/>
  <c r="K101" i="352"/>
  <c r="K158" i="352" s="1"/>
  <c r="J101" i="352"/>
  <c r="I101" i="352"/>
  <c r="H101" i="352"/>
  <c r="G101" i="352"/>
  <c r="F101" i="352"/>
  <c r="E101" i="352"/>
  <c r="E158" i="352" s="1"/>
  <c r="D101" i="352"/>
  <c r="C101" i="352"/>
  <c r="L100" i="352"/>
  <c r="L157" i="352" s="1"/>
  <c r="K100" i="352"/>
  <c r="K157" i="352" s="1"/>
  <c r="J100" i="352"/>
  <c r="J157" i="352" s="1"/>
  <c r="I100" i="352"/>
  <c r="I157" i="352" s="1"/>
  <c r="H100" i="352"/>
  <c r="H157" i="352" s="1"/>
  <c r="G100" i="352"/>
  <c r="G157" i="352" s="1"/>
  <c r="F100" i="352"/>
  <c r="E100" i="352"/>
  <c r="D100" i="352"/>
  <c r="C100" i="352"/>
  <c r="L99" i="352"/>
  <c r="K99" i="352"/>
  <c r="K156" i="352" s="1"/>
  <c r="J99" i="352"/>
  <c r="J156" i="352" s="1"/>
  <c r="I99" i="352"/>
  <c r="I156" i="352" s="1"/>
  <c r="H99" i="352"/>
  <c r="H156" i="352" s="1"/>
  <c r="G99" i="352"/>
  <c r="G156" i="352" s="1"/>
  <c r="F99" i="352"/>
  <c r="F156" i="352" s="1"/>
  <c r="E99" i="352"/>
  <c r="E156" i="352" s="1"/>
  <c r="D99" i="352"/>
  <c r="D156" i="352" s="1"/>
  <c r="C99" i="352"/>
  <c r="C156" i="352" s="1"/>
  <c r="M156" i="352" s="1"/>
  <c r="L98" i="352"/>
  <c r="K98" i="352"/>
  <c r="J98" i="352"/>
  <c r="I98" i="352"/>
  <c r="I155" i="352" s="1"/>
  <c r="H98" i="352"/>
  <c r="H155" i="352" s="1"/>
  <c r="G98" i="352"/>
  <c r="G155" i="352" s="1"/>
  <c r="F98" i="352"/>
  <c r="F155" i="352" s="1"/>
  <c r="E98" i="352"/>
  <c r="E155" i="352" s="1"/>
  <c r="D98" i="352"/>
  <c r="D155" i="352" s="1"/>
  <c r="C98" i="352"/>
  <c r="L97" i="352"/>
  <c r="K97" i="352"/>
  <c r="K154" i="352" s="1"/>
  <c r="J97" i="352"/>
  <c r="I97" i="352"/>
  <c r="H97" i="352"/>
  <c r="G97" i="352"/>
  <c r="G154" i="352" s="1"/>
  <c r="F97" i="352"/>
  <c r="F154" i="352" s="1"/>
  <c r="E97" i="352"/>
  <c r="D97" i="352"/>
  <c r="D154" i="352" s="1"/>
  <c r="C97" i="352"/>
  <c r="M96" i="352"/>
  <c r="L96" i="352"/>
  <c r="L153" i="352" s="1"/>
  <c r="K96" i="352"/>
  <c r="J96" i="352"/>
  <c r="I96" i="352"/>
  <c r="H96" i="352"/>
  <c r="G96" i="352"/>
  <c r="F96" i="352"/>
  <c r="E96" i="352"/>
  <c r="E153" i="352" s="1"/>
  <c r="D96" i="352"/>
  <c r="D153" i="352" s="1"/>
  <c r="C96" i="352"/>
  <c r="C153" i="352" s="1"/>
  <c r="L95" i="352"/>
  <c r="L152" i="352" s="1"/>
  <c r="K95" i="352"/>
  <c r="K152" i="352" s="1"/>
  <c r="J95" i="352"/>
  <c r="J152" i="352" s="1"/>
  <c r="I95" i="352"/>
  <c r="H95" i="352"/>
  <c r="G95" i="352"/>
  <c r="F95" i="352"/>
  <c r="E95" i="352"/>
  <c r="D95" i="352"/>
  <c r="C95" i="352"/>
  <c r="C152" i="352" s="1"/>
  <c r="L94" i="352"/>
  <c r="K94" i="352"/>
  <c r="K151" i="352" s="1"/>
  <c r="J94" i="352"/>
  <c r="J151" i="352" s="1"/>
  <c r="I94" i="352"/>
  <c r="I151" i="352" s="1"/>
  <c r="H94" i="352"/>
  <c r="H151" i="352" s="1"/>
  <c r="G94" i="352"/>
  <c r="F94" i="352"/>
  <c r="F151" i="352" s="1"/>
  <c r="E94" i="352"/>
  <c r="D94" i="352"/>
  <c r="D151" i="352" s="1"/>
  <c r="C94" i="352"/>
  <c r="L93" i="352"/>
  <c r="L150" i="352" s="1"/>
  <c r="K93" i="352"/>
  <c r="J93" i="352"/>
  <c r="I93" i="352"/>
  <c r="H93" i="352"/>
  <c r="G93" i="352"/>
  <c r="F93" i="352"/>
  <c r="E93" i="352"/>
  <c r="D93" i="352"/>
  <c r="C93" i="352"/>
  <c r="L104" i="352"/>
  <c r="L161" i="352" s="1"/>
  <c r="I104" i="352"/>
  <c r="H104" i="352"/>
  <c r="H161" i="352" s="1"/>
  <c r="G104" i="352"/>
  <c r="G161" i="352" s="1"/>
  <c r="F104" i="352"/>
  <c r="F161" i="352" s="1"/>
  <c r="E104" i="352"/>
  <c r="E161" i="352" s="1"/>
  <c r="D86" i="352"/>
  <c r="D104" i="352" s="1"/>
  <c r="D161" i="352" s="1"/>
  <c r="C86" i="352"/>
  <c r="M85" i="352"/>
  <c r="M84" i="352"/>
  <c r="M83" i="352"/>
  <c r="M82" i="352"/>
  <c r="M81" i="352"/>
  <c r="M80" i="352"/>
  <c r="M79" i="352"/>
  <c r="M78" i="352"/>
  <c r="M77" i="352"/>
  <c r="M76" i="352"/>
  <c r="M75" i="352"/>
  <c r="M74" i="352"/>
  <c r="F64" i="352"/>
  <c r="H54" i="352"/>
  <c r="F62" i="352" s="1"/>
  <c r="H53" i="352"/>
  <c r="F37" i="352"/>
  <c r="E37" i="352"/>
  <c r="D37" i="352"/>
  <c r="C37" i="352"/>
  <c r="F36" i="352"/>
  <c r="F35" i="352"/>
  <c r="L183" i="352"/>
  <c r="K183" i="352"/>
  <c r="J183" i="352"/>
  <c r="I183" i="352"/>
  <c r="H183" i="352"/>
  <c r="G183" i="352"/>
  <c r="F183" i="352"/>
  <c r="A16" i="352"/>
  <c r="A17" i="352" s="1"/>
  <c r="A18" i="352" s="1"/>
  <c r="A19" i="352" s="1"/>
  <c r="A20" i="352" s="1"/>
  <c r="A21" i="352" s="1"/>
  <c r="A22" i="352" s="1"/>
  <c r="A23" i="352" s="1"/>
  <c r="A24" i="352" s="1"/>
  <c r="A14" i="352"/>
  <c r="A15" i="352" s="1"/>
  <c r="A13" i="352"/>
  <c r="M12" i="352"/>
  <c r="H65" i="351"/>
  <c r="I50" i="351"/>
  <c r="C26" i="351"/>
  <c r="A26" i="351"/>
  <c r="C24" i="351"/>
  <c r="C22" i="351"/>
  <c r="C20" i="351"/>
  <c r="C18" i="351"/>
  <c r="A18" i="351"/>
  <c r="A20" i="351" s="1"/>
  <c r="C16" i="351"/>
  <c r="C14" i="351"/>
  <c r="A14" i="351"/>
  <c r="C12" i="351"/>
  <c r="C10" i="351"/>
  <c r="A10" i="351"/>
  <c r="C8" i="351"/>
  <c r="L35" i="350"/>
  <c r="L42" i="350"/>
  <c r="L29" i="350"/>
  <c r="J23" i="350"/>
  <c r="A23" i="350"/>
  <c r="A26" i="350" s="1"/>
  <c r="L21" i="350"/>
  <c r="A15" i="350"/>
  <c r="J21" i="350" s="1"/>
  <c r="L12" i="350"/>
  <c r="A9" i="350"/>
  <c r="A11" i="350" s="1"/>
  <c r="J12" i="350" s="1"/>
  <c r="D7" i="267"/>
  <c r="F105" i="349"/>
  <c r="F100" i="349"/>
  <c r="J88" i="349"/>
  <c r="E89" i="349" s="1"/>
  <c r="K79" i="349"/>
  <c r="J63" i="349"/>
  <c r="H42" i="349"/>
  <c r="H33" i="349"/>
  <c r="A7" i="349"/>
  <c r="A8" i="349" s="1"/>
  <c r="H93" i="354" l="1"/>
  <c r="G83" i="354"/>
  <c r="H95" i="354"/>
  <c r="G95" i="354" s="1"/>
  <c r="K37" i="354"/>
  <c r="C100" i="354" s="1"/>
  <c r="H87" i="354"/>
  <c r="G87" i="354" s="1"/>
  <c r="G100" i="354"/>
  <c r="K191" i="352"/>
  <c r="I79" i="354"/>
  <c r="I117" i="354"/>
  <c r="G117" i="354" s="1"/>
  <c r="D89" i="353"/>
  <c r="D11" i="353" s="1"/>
  <c r="H79" i="354"/>
  <c r="G79" i="354" s="1"/>
  <c r="G89" i="354"/>
  <c r="G89" i="353"/>
  <c r="I95" i="354"/>
  <c r="L37" i="350"/>
  <c r="K32" i="354"/>
  <c r="C95" i="354" s="1"/>
  <c r="G118" i="354"/>
  <c r="E62" i="354"/>
  <c r="A44" i="354"/>
  <c r="A52" i="354" s="1"/>
  <c r="A53" i="354" s="1"/>
  <c r="A54" i="354" s="1"/>
  <c r="A55" i="354" s="1"/>
  <c r="A56" i="354" s="1"/>
  <c r="A57" i="354" s="1"/>
  <c r="A58" i="354" s="1"/>
  <c r="G85" i="354"/>
  <c r="D98" i="354"/>
  <c r="H98" i="354" s="1"/>
  <c r="G98" i="354" s="1"/>
  <c r="K35" i="354"/>
  <c r="C98" i="354" s="1"/>
  <c r="K24" i="354"/>
  <c r="C87" i="354" s="1"/>
  <c r="G101" i="354"/>
  <c r="K11" i="354"/>
  <c r="K22" i="354"/>
  <c r="C85" i="354" s="1"/>
  <c r="K25" i="354"/>
  <c r="C88" i="354" s="1"/>
  <c r="D88" i="354"/>
  <c r="H88" i="354" s="1"/>
  <c r="G88" i="354" s="1"/>
  <c r="G99" i="354"/>
  <c r="K39" i="354"/>
  <c r="C102" i="354" s="1"/>
  <c r="H115" i="354"/>
  <c r="K21" i="354"/>
  <c r="C84" i="354" s="1"/>
  <c r="D84" i="354"/>
  <c r="H84" i="354" s="1"/>
  <c r="G84" i="354" s="1"/>
  <c r="K13" i="354"/>
  <c r="C76" i="354" s="1"/>
  <c r="D76" i="354"/>
  <c r="H76" i="354" s="1"/>
  <c r="G76" i="354" s="1"/>
  <c r="K27" i="354"/>
  <c r="C90" i="354" s="1"/>
  <c r="D90" i="354"/>
  <c r="H90" i="354" s="1"/>
  <c r="G90" i="354" s="1"/>
  <c r="K19" i="354"/>
  <c r="C82" i="354" s="1"/>
  <c r="D82" i="354"/>
  <c r="H82" i="354" s="1"/>
  <c r="G82" i="354" s="1"/>
  <c r="K30" i="354"/>
  <c r="C93" i="354" s="1"/>
  <c r="K33" i="354"/>
  <c r="C96" i="354" s="1"/>
  <c r="D96" i="354"/>
  <c r="H96" i="354" s="1"/>
  <c r="G96" i="354" s="1"/>
  <c r="D119" i="354"/>
  <c r="H119" i="354" s="1"/>
  <c r="G119" i="354" s="1"/>
  <c r="J56" i="354"/>
  <c r="C119" i="354" s="1"/>
  <c r="I74" i="354"/>
  <c r="D74" i="354"/>
  <c r="K17" i="354"/>
  <c r="C80" i="354" s="1"/>
  <c r="D80" i="354"/>
  <c r="H80" i="354" s="1"/>
  <c r="G80" i="354" s="1"/>
  <c r="K28" i="354"/>
  <c r="C91" i="354" s="1"/>
  <c r="K31" i="354"/>
  <c r="C94" i="354" s="1"/>
  <c r="D94" i="354"/>
  <c r="H94" i="354" s="1"/>
  <c r="G94" i="354" s="1"/>
  <c r="J53" i="354"/>
  <c r="C116" i="354" s="1"/>
  <c r="D116" i="354"/>
  <c r="H116" i="354" s="1"/>
  <c r="G116" i="354" s="1"/>
  <c r="C43" i="354"/>
  <c r="C60" i="354" s="1"/>
  <c r="G75" i="354"/>
  <c r="G91" i="354"/>
  <c r="D102" i="354"/>
  <c r="H102" i="354" s="1"/>
  <c r="G102" i="354" s="1"/>
  <c r="K20" i="354"/>
  <c r="C83" i="354" s="1"/>
  <c r="K23" i="354"/>
  <c r="C86" i="354" s="1"/>
  <c r="D86" i="354"/>
  <c r="H86" i="354" s="1"/>
  <c r="G86" i="354" s="1"/>
  <c r="K34" i="354"/>
  <c r="C97" i="354" s="1"/>
  <c r="D43" i="354"/>
  <c r="L40" i="354"/>
  <c r="D58" i="354"/>
  <c r="E58" i="354"/>
  <c r="E60" i="354" s="1"/>
  <c r="K15" i="354"/>
  <c r="C78" i="354" s="1"/>
  <c r="D78" i="354"/>
  <c r="H78" i="354" s="1"/>
  <c r="G78" i="354" s="1"/>
  <c r="K26" i="354"/>
  <c r="C89" i="354" s="1"/>
  <c r="K29" i="354"/>
  <c r="C92" i="354" s="1"/>
  <c r="D92" i="354"/>
  <c r="H92" i="354" s="1"/>
  <c r="G92" i="354" s="1"/>
  <c r="J43" i="354"/>
  <c r="G93" i="354"/>
  <c r="J54" i="354"/>
  <c r="C117" i="354" s="1"/>
  <c r="D97" i="354"/>
  <c r="H97" i="354" s="1"/>
  <c r="G97" i="354" s="1"/>
  <c r="K12" i="354"/>
  <c r="C75" i="354" s="1"/>
  <c r="K14" i="354"/>
  <c r="C77" i="354" s="1"/>
  <c r="K16" i="354"/>
  <c r="C79" i="354" s="1"/>
  <c r="K18" i="354"/>
  <c r="C81" i="354" s="1"/>
  <c r="K36" i="354"/>
  <c r="C99" i="354" s="1"/>
  <c r="K38" i="354"/>
  <c r="C101" i="354" s="1"/>
  <c r="M40" i="354"/>
  <c r="E103" i="354" s="1"/>
  <c r="I103" i="354" s="1"/>
  <c r="J55" i="354"/>
  <c r="C118" i="354" s="1"/>
  <c r="E121" i="354"/>
  <c r="A92" i="353"/>
  <c r="E11" i="353"/>
  <c r="E10" i="353"/>
  <c r="A73" i="353"/>
  <c r="I133" i="353"/>
  <c r="A133" i="353"/>
  <c r="E36" i="353"/>
  <c r="H36" i="353" s="1"/>
  <c r="E32" i="353"/>
  <c r="H32" i="353" s="1"/>
  <c r="E34" i="353"/>
  <c r="H34" i="353" s="1"/>
  <c r="E39" i="353"/>
  <c r="H39" i="353" s="1"/>
  <c r="E105" i="353"/>
  <c r="H105" i="353" s="1"/>
  <c r="H118" i="353" s="1"/>
  <c r="H131" i="353" s="1"/>
  <c r="H133" i="353" s="1"/>
  <c r="E33" i="353"/>
  <c r="H33" i="353" s="1"/>
  <c r="E14" i="353"/>
  <c r="A14" i="353"/>
  <c r="E103" i="353"/>
  <c r="G103" i="353" s="1"/>
  <c r="E31" i="353"/>
  <c r="E35" i="353"/>
  <c r="G35" i="353" s="1"/>
  <c r="E106" i="353"/>
  <c r="G106" i="353" s="1"/>
  <c r="E102" i="353"/>
  <c r="A25" i="352"/>
  <c r="B231" i="352"/>
  <c r="G191" i="352"/>
  <c r="M98" i="352"/>
  <c r="C155" i="352"/>
  <c r="M102" i="352"/>
  <c r="G151" i="352"/>
  <c r="M94" i="352"/>
  <c r="D105" i="352"/>
  <c r="D150" i="352"/>
  <c r="G162" i="352"/>
  <c r="G174" i="352" s="1"/>
  <c r="G167" i="352"/>
  <c r="M93" i="352"/>
  <c r="C150" i="352"/>
  <c r="M95" i="352"/>
  <c r="D158" i="352"/>
  <c r="M101" i="352"/>
  <c r="M97" i="352"/>
  <c r="C154" i="352"/>
  <c r="M133" i="352"/>
  <c r="F152" i="352"/>
  <c r="M152" i="352" s="1"/>
  <c r="K153" i="352"/>
  <c r="E105" i="352"/>
  <c r="E150" i="352"/>
  <c r="F105" i="352"/>
  <c r="H159" i="352"/>
  <c r="M141" i="352"/>
  <c r="E183" i="352"/>
  <c r="E191" i="352" s="1"/>
  <c r="M24" i="352"/>
  <c r="M86" i="352"/>
  <c r="C104" i="352"/>
  <c r="G105" i="352"/>
  <c r="M153" i="352"/>
  <c r="E154" i="352"/>
  <c r="I159" i="352"/>
  <c r="F143" i="352"/>
  <c r="F187" i="352" s="1"/>
  <c r="F191" i="352"/>
  <c r="H105" i="352"/>
  <c r="L151" i="352"/>
  <c r="L105" i="352"/>
  <c r="J159" i="352"/>
  <c r="K105" i="352"/>
  <c r="K150" i="352"/>
  <c r="C160" i="352"/>
  <c r="M103" i="352"/>
  <c r="G143" i="352"/>
  <c r="G187" i="352" s="1"/>
  <c r="M138" i="352"/>
  <c r="H152" i="352"/>
  <c r="E143" i="352"/>
  <c r="E187" i="352" s="1"/>
  <c r="H143" i="352"/>
  <c r="H187" i="352" s="1"/>
  <c r="H191" i="352" s="1"/>
  <c r="L143" i="352"/>
  <c r="L187" i="352" s="1"/>
  <c r="I152" i="352"/>
  <c r="J105" i="352"/>
  <c r="J150" i="352"/>
  <c r="M157" i="352"/>
  <c r="M134" i="352"/>
  <c r="C143" i="352"/>
  <c r="C187" i="352" s="1"/>
  <c r="C191" i="352" s="1"/>
  <c r="L154" i="352"/>
  <c r="I143" i="352"/>
  <c r="I187" i="352" s="1"/>
  <c r="I191" i="352" s="1"/>
  <c r="M132" i="352"/>
  <c r="J154" i="352"/>
  <c r="M140" i="352"/>
  <c r="H160" i="352"/>
  <c r="M139" i="352"/>
  <c r="J191" i="352"/>
  <c r="L191" i="352"/>
  <c r="E151" i="352"/>
  <c r="J143" i="352"/>
  <c r="J187" i="352" s="1"/>
  <c r="M137" i="352"/>
  <c r="F150" i="352"/>
  <c r="I105" i="352"/>
  <c r="I150" i="352"/>
  <c r="G152" i="352"/>
  <c r="M131" i="352"/>
  <c r="F159" i="352"/>
  <c r="M100" i="352"/>
  <c r="F57" i="352"/>
  <c r="F59" i="352" s="1"/>
  <c r="M99" i="352"/>
  <c r="L45" i="350"/>
  <c r="L23" i="350"/>
  <c r="A27" i="350"/>
  <c r="A28" i="350" s="1"/>
  <c r="I41" i="350"/>
  <c r="J29" i="350"/>
  <c r="A16" i="350"/>
  <c r="A17" i="350" s="1"/>
  <c r="A18" i="350" s="1"/>
  <c r="A19" i="350" s="1"/>
  <c r="J15" i="349"/>
  <c r="J21" i="349"/>
  <c r="A9" i="349"/>
  <c r="A12" i="349" s="1"/>
  <c r="E105" i="349"/>
  <c r="J42" i="349" s="1"/>
  <c r="E100" i="349"/>
  <c r="J33" i="349" s="1"/>
  <c r="J29" i="349"/>
  <c r="I121" i="354" l="1"/>
  <c r="C74" i="354"/>
  <c r="M43" i="354"/>
  <c r="L60" i="354" s="1"/>
  <c r="H74" i="354"/>
  <c r="I106" i="354"/>
  <c r="I124" i="354" s="1"/>
  <c r="E63" i="354"/>
  <c r="A59" i="354"/>
  <c r="A60" i="354" s="1"/>
  <c r="E106" i="354"/>
  <c r="E124" i="354" s="1"/>
  <c r="G115" i="354"/>
  <c r="D60" i="354"/>
  <c r="C145" i="354"/>
  <c r="H57" i="354" s="1"/>
  <c r="D103" i="354"/>
  <c r="H103" i="354" s="1"/>
  <c r="G103" i="354" s="1"/>
  <c r="K40" i="354"/>
  <c r="C103" i="354" s="1"/>
  <c r="C144" i="354"/>
  <c r="H42" i="354" s="1"/>
  <c r="A136" i="353"/>
  <c r="E12" i="353"/>
  <c r="H54" i="353"/>
  <c r="H68" i="353" s="1"/>
  <c r="H70" i="353" s="1"/>
  <c r="E118" i="353"/>
  <c r="E131" i="353" s="1"/>
  <c r="G31" i="353"/>
  <c r="G54" i="353" s="1"/>
  <c r="G68" i="353" s="1"/>
  <c r="G70" i="353" s="1"/>
  <c r="D70" i="353" s="1"/>
  <c r="D10" i="353" s="1"/>
  <c r="E54" i="353"/>
  <c r="E68" i="353" s="1"/>
  <c r="G118" i="353"/>
  <c r="G131" i="353" s="1"/>
  <c r="G133" i="353" s="1"/>
  <c r="D133" i="353" s="1"/>
  <c r="D12" i="353" s="1"/>
  <c r="A15" i="353"/>
  <c r="A16" i="353" s="1"/>
  <c r="A17" i="353" s="1"/>
  <c r="A18" i="353" s="1"/>
  <c r="A19" i="353" s="1"/>
  <c r="A20" i="353" s="1"/>
  <c r="A21" i="353" s="1"/>
  <c r="A22" i="353" s="1"/>
  <c r="A23" i="353" s="1"/>
  <c r="A24" i="353" s="1"/>
  <c r="E19" i="353"/>
  <c r="E168" i="352"/>
  <c r="E199" i="352" s="1"/>
  <c r="G176" i="352"/>
  <c r="G207" i="352" s="1"/>
  <c r="F198" i="352"/>
  <c r="G170" i="352"/>
  <c r="M159" i="352"/>
  <c r="G173" i="352"/>
  <c r="D162" i="352"/>
  <c r="D175" i="352" s="1"/>
  <c r="D206" i="352" s="1"/>
  <c r="C161" i="352"/>
  <c r="M104" i="352"/>
  <c r="D44" i="352"/>
  <c r="M183" i="352"/>
  <c r="M150" i="352"/>
  <c r="C162" i="352"/>
  <c r="K162" i="352"/>
  <c r="K170" i="352" s="1"/>
  <c r="K201" i="352" s="1"/>
  <c r="H162" i="352"/>
  <c r="H177" i="352" s="1"/>
  <c r="H208" i="352" s="1"/>
  <c r="A35" i="352"/>
  <c r="M155" i="352"/>
  <c r="J162" i="352"/>
  <c r="J167" i="352" s="1"/>
  <c r="J198" i="352" s="1"/>
  <c r="M154" i="352"/>
  <c r="G178" i="352"/>
  <c r="G209" i="352" s="1"/>
  <c r="G172" i="352"/>
  <c r="G203" i="352" s="1"/>
  <c r="G205" i="352"/>
  <c r="G198" i="352"/>
  <c r="G204" i="352"/>
  <c r="G206" i="352"/>
  <c r="G201" i="352"/>
  <c r="G200" i="352"/>
  <c r="M151" i="352"/>
  <c r="M160" i="352"/>
  <c r="G171" i="352"/>
  <c r="G202" i="352" s="1"/>
  <c r="G168" i="352"/>
  <c r="G199" i="352" s="1"/>
  <c r="M143" i="352"/>
  <c r="M187" i="352" s="1"/>
  <c r="C105" i="352"/>
  <c r="M105" i="352" s="1"/>
  <c r="F162" i="352"/>
  <c r="F176" i="352" s="1"/>
  <c r="F207" i="352" s="1"/>
  <c r="F167" i="352"/>
  <c r="L162" i="352"/>
  <c r="L168" i="352" s="1"/>
  <c r="L199" i="352" s="1"/>
  <c r="F169" i="352"/>
  <c r="F200" i="352" s="1"/>
  <c r="G169" i="352"/>
  <c r="G177" i="352"/>
  <c r="G208" i="352" s="1"/>
  <c r="M158" i="352"/>
  <c r="I162" i="352"/>
  <c r="I167" i="352"/>
  <c r="I198" i="352" s="1"/>
  <c r="I169" i="352"/>
  <c r="I200" i="352" s="1"/>
  <c r="E162" i="352"/>
  <c r="E171" i="352" s="1"/>
  <c r="E202" i="352" s="1"/>
  <c r="G175" i="352"/>
  <c r="B50" i="350"/>
  <c r="A29" i="350"/>
  <c r="A32" i="350" s="1"/>
  <c r="I42" i="350"/>
  <c r="J38" i="349"/>
  <c r="J34" i="349"/>
  <c r="J41" i="349"/>
  <c r="A13" i="349"/>
  <c r="A14" i="349" s="1"/>
  <c r="A15" i="349" s="1"/>
  <c r="A18" i="349" s="1"/>
  <c r="H15" i="349"/>
  <c r="H169" i="352" l="1"/>
  <c r="H200" i="352" s="1"/>
  <c r="E167" i="352"/>
  <c r="E198" i="352" s="1"/>
  <c r="L171" i="352"/>
  <c r="L202" i="352" s="1"/>
  <c r="A61" i="354"/>
  <c r="A62" i="354" s="1"/>
  <c r="A63" i="354" s="1"/>
  <c r="A64" i="354" s="1"/>
  <c r="A74" i="354" s="1"/>
  <c r="A75" i="354" s="1"/>
  <c r="A76" i="354" s="1"/>
  <c r="A77" i="354" s="1"/>
  <c r="A78" i="354" s="1"/>
  <c r="A79" i="354" s="1"/>
  <c r="A80" i="354" s="1"/>
  <c r="A81" i="354" s="1"/>
  <c r="A82" i="354" s="1"/>
  <c r="A83" i="354" s="1"/>
  <c r="A84" i="354" s="1"/>
  <c r="A85" i="354" s="1"/>
  <c r="A86" i="354" s="1"/>
  <c r="A87" i="354" s="1"/>
  <c r="A88" i="354" s="1"/>
  <c r="A89" i="354" s="1"/>
  <c r="A90" i="354" s="1"/>
  <c r="A91" i="354" s="1"/>
  <c r="A92" i="354" s="1"/>
  <c r="A93" i="354" s="1"/>
  <c r="A94" i="354" s="1"/>
  <c r="A95" i="354" s="1"/>
  <c r="A96" i="354" s="1"/>
  <c r="A97" i="354" s="1"/>
  <c r="A98" i="354" s="1"/>
  <c r="A99" i="354" s="1"/>
  <c r="A100" i="354" s="1"/>
  <c r="A101" i="354" s="1"/>
  <c r="A102" i="354" s="1"/>
  <c r="A103" i="354" s="1"/>
  <c r="A104" i="354" s="1"/>
  <c r="A105" i="354" s="1"/>
  <c r="A106" i="354" s="1"/>
  <c r="D144" i="354"/>
  <c r="H43" i="354"/>
  <c r="G42" i="354"/>
  <c r="G43" i="354" s="1"/>
  <c r="L42" i="354"/>
  <c r="C149" i="354"/>
  <c r="G74" i="354"/>
  <c r="D145" i="354"/>
  <c r="K57" i="354"/>
  <c r="G57" i="354"/>
  <c r="G58" i="354" s="1"/>
  <c r="H58" i="354"/>
  <c r="D14" i="353"/>
  <c r="D24" i="353" s="1"/>
  <c r="E13" i="352"/>
  <c r="E14" i="352"/>
  <c r="I13" i="352"/>
  <c r="J13" i="352"/>
  <c r="C173" i="352"/>
  <c r="C204" i="352" s="1"/>
  <c r="C168" i="352"/>
  <c r="C199" i="352" s="1"/>
  <c r="C176" i="352"/>
  <c r="C207" i="352" s="1"/>
  <c r="C175" i="352"/>
  <c r="C206" i="352" s="1"/>
  <c r="C169" i="352"/>
  <c r="C200" i="352" s="1"/>
  <c r="C174" i="352"/>
  <c r="C205" i="352" s="1"/>
  <c r="C170" i="352"/>
  <c r="C201" i="352" s="1"/>
  <c r="M191" i="352"/>
  <c r="G210" i="352"/>
  <c r="G13" i="352"/>
  <c r="G14" i="352" s="1"/>
  <c r="G15" i="352" s="1"/>
  <c r="G16" i="352" s="1"/>
  <c r="G17" i="352" s="1"/>
  <c r="G18" i="352" s="1"/>
  <c r="G19" i="352" s="1"/>
  <c r="G20" i="352" s="1"/>
  <c r="G21" i="352" s="1"/>
  <c r="G22" i="352" s="1"/>
  <c r="G23" i="352" s="1"/>
  <c r="D167" i="352"/>
  <c r="D198" i="352" s="1"/>
  <c r="H174" i="352"/>
  <c r="H205" i="352" s="1"/>
  <c r="H178" i="352"/>
  <c r="H209" i="352" s="1"/>
  <c r="H172" i="352"/>
  <c r="H203" i="352" s="1"/>
  <c r="H175" i="352"/>
  <c r="H206" i="352" s="1"/>
  <c r="H167" i="352"/>
  <c r="H198" i="352" s="1"/>
  <c r="H171" i="352"/>
  <c r="H202" i="352" s="1"/>
  <c r="H168" i="352"/>
  <c r="H199" i="352" s="1"/>
  <c r="H170" i="352"/>
  <c r="H201" i="352" s="1"/>
  <c r="H173" i="352"/>
  <c r="H204" i="352" s="1"/>
  <c r="M162" i="352"/>
  <c r="C171" i="352"/>
  <c r="C202" i="352" s="1"/>
  <c r="C177" i="352"/>
  <c r="C208" i="352" s="1"/>
  <c r="C178" i="352"/>
  <c r="C209" i="352" s="1"/>
  <c r="M161" i="352"/>
  <c r="J171" i="352"/>
  <c r="J202" i="352" s="1"/>
  <c r="K176" i="352"/>
  <c r="K207" i="352" s="1"/>
  <c r="K175" i="352"/>
  <c r="K206" i="352" s="1"/>
  <c r="K171" i="352"/>
  <c r="K202" i="352" s="1"/>
  <c r="K172" i="352"/>
  <c r="K203" i="352" s="1"/>
  <c r="K174" i="352"/>
  <c r="K205" i="352" s="1"/>
  <c r="K168" i="352"/>
  <c r="K199" i="352" s="1"/>
  <c r="K177" i="352"/>
  <c r="K208" i="352" s="1"/>
  <c r="K169" i="352"/>
  <c r="K200" i="352" s="1"/>
  <c r="K178" i="352"/>
  <c r="K209" i="352" s="1"/>
  <c r="K173" i="352"/>
  <c r="K204" i="352" s="1"/>
  <c r="H176" i="352"/>
  <c r="H207" i="352" s="1"/>
  <c r="I175" i="352"/>
  <c r="I206" i="352" s="1"/>
  <c r="I174" i="352"/>
  <c r="I205" i="352" s="1"/>
  <c r="I170" i="352"/>
  <c r="I201" i="352" s="1"/>
  <c r="I173" i="352"/>
  <c r="I204" i="352" s="1"/>
  <c r="I171" i="352"/>
  <c r="I202" i="352" s="1"/>
  <c r="I168" i="352"/>
  <c r="I199" i="352" s="1"/>
  <c r="I210" i="352" s="1"/>
  <c r="I177" i="352"/>
  <c r="I208" i="352" s="1"/>
  <c r="I178" i="352"/>
  <c r="I209" i="352" s="1"/>
  <c r="I172" i="352"/>
  <c r="I203" i="352" s="1"/>
  <c r="A36" i="352"/>
  <c r="B223" i="352"/>
  <c r="L167" i="352"/>
  <c r="L198" i="352" s="1"/>
  <c r="L176" i="352"/>
  <c r="L207" i="352" s="1"/>
  <c r="L172" i="352"/>
  <c r="L203" i="352" s="1"/>
  <c r="L177" i="352"/>
  <c r="L208" i="352" s="1"/>
  <c r="L173" i="352"/>
  <c r="L204" i="352" s="1"/>
  <c r="L170" i="352"/>
  <c r="L201" i="352" s="1"/>
  <c r="L178" i="352"/>
  <c r="L209" i="352" s="1"/>
  <c r="L175" i="352"/>
  <c r="L206" i="352" s="1"/>
  <c r="L169" i="352"/>
  <c r="L200" i="352" s="1"/>
  <c r="L174" i="352"/>
  <c r="L205" i="352" s="1"/>
  <c r="F173" i="352"/>
  <c r="F204" i="352" s="1"/>
  <c r="F174" i="352"/>
  <c r="F205" i="352" s="1"/>
  <c r="F177" i="352"/>
  <c r="F208" i="352" s="1"/>
  <c r="F172" i="352"/>
  <c r="F203" i="352" s="1"/>
  <c r="F171" i="352"/>
  <c r="F202" i="352" s="1"/>
  <c r="F168" i="352"/>
  <c r="F199" i="352" s="1"/>
  <c r="F175" i="352"/>
  <c r="F206" i="352" s="1"/>
  <c r="F170" i="352"/>
  <c r="F201" i="352" s="1"/>
  <c r="F178" i="352"/>
  <c r="F209" i="352" s="1"/>
  <c r="K167" i="352"/>
  <c r="K198" i="352" s="1"/>
  <c r="E177" i="352"/>
  <c r="E208" i="352" s="1"/>
  <c r="E169" i="352"/>
  <c r="E200" i="352" s="1"/>
  <c r="E15" i="352" s="1"/>
  <c r="E176" i="352"/>
  <c r="E207" i="352" s="1"/>
  <c r="E174" i="352"/>
  <c r="E205" i="352" s="1"/>
  <c r="E172" i="352"/>
  <c r="E203" i="352" s="1"/>
  <c r="E175" i="352"/>
  <c r="E206" i="352" s="1"/>
  <c r="E178" i="352"/>
  <c r="E209" i="352" s="1"/>
  <c r="E170" i="352"/>
  <c r="E201" i="352" s="1"/>
  <c r="E173" i="352"/>
  <c r="E204" i="352" s="1"/>
  <c r="F13" i="352"/>
  <c r="J168" i="352"/>
  <c r="J199" i="352" s="1"/>
  <c r="J14" i="352" s="1"/>
  <c r="J177" i="352"/>
  <c r="J208" i="352" s="1"/>
  <c r="J173" i="352"/>
  <c r="J204" i="352" s="1"/>
  <c r="J172" i="352"/>
  <c r="J203" i="352" s="1"/>
  <c r="J174" i="352"/>
  <c r="J205" i="352" s="1"/>
  <c r="J175" i="352"/>
  <c r="J206" i="352" s="1"/>
  <c r="J178" i="352"/>
  <c r="J209" i="352" s="1"/>
  <c r="J170" i="352"/>
  <c r="J201" i="352" s="1"/>
  <c r="J169" i="352"/>
  <c r="J200" i="352" s="1"/>
  <c r="D176" i="352"/>
  <c r="D207" i="352" s="1"/>
  <c r="D169" i="352"/>
  <c r="D200" i="352" s="1"/>
  <c r="D178" i="352"/>
  <c r="D209" i="352" s="1"/>
  <c r="D171" i="352"/>
  <c r="D202" i="352" s="1"/>
  <c r="D174" i="352"/>
  <c r="D205" i="352" s="1"/>
  <c r="D170" i="352"/>
  <c r="D201" i="352" s="1"/>
  <c r="D168" i="352"/>
  <c r="D199" i="352" s="1"/>
  <c r="D172" i="352"/>
  <c r="D203" i="352" s="1"/>
  <c r="D177" i="352"/>
  <c r="D208" i="352" s="1"/>
  <c r="D173" i="352"/>
  <c r="D204" i="352" s="1"/>
  <c r="C172" i="352"/>
  <c r="C203" i="352" s="1"/>
  <c r="J176" i="352"/>
  <c r="J207" i="352" s="1"/>
  <c r="C167" i="352"/>
  <c r="C198" i="352" s="1"/>
  <c r="I176" i="352"/>
  <c r="I207" i="352" s="1"/>
  <c r="A33" i="350"/>
  <c r="A34" i="350" s="1"/>
  <c r="A35" i="350" s="1"/>
  <c r="A19" i="349"/>
  <c r="A20" i="349" s="1"/>
  <c r="A21" i="349" s="1"/>
  <c r="J56" i="349"/>
  <c r="J57" i="349"/>
  <c r="F210" i="352" l="1"/>
  <c r="D105" i="354"/>
  <c r="K42" i="354"/>
  <c r="L43" i="354"/>
  <c r="G60" i="354"/>
  <c r="J57" i="354"/>
  <c r="D120" i="354"/>
  <c r="K58" i="354"/>
  <c r="K60" i="354" s="1"/>
  <c r="H60" i="354"/>
  <c r="A107" i="354"/>
  <c r="A115" i="354" s="1"/>
  <c r="A116" i="354" s="1"/>
  <c r="A117" i="354" s="1"/>
  <c r="A118" i="354" s="1"/>
  <c r="A119" i="354" s="1"/>
  <c r="A120" i="354" s="1"/>
  <c r="A121" i="354" s="1"/>
  <c r="A122" i="354" s="1"/>
  <c r="A123" i="354" s="1"/>
  <c r="A124" i="354" s="1"/>
  <c r="A125" i="354" s="1"/>
  <c r="B224" i="352"/>
  <c r="A37" i="352"/>
  <c r="E44" i="352"/>
  <c r="I14" i="352"/>
  <c r="I15" i="352" s="1"/>
  <c r="I16" i="352" s="1"/>
  <c r="I17" i="352" s="1"/>
  <c r="I18" i="352" s="1"/>
  <c r="I19" i="352" s="1"/>
  <c r="I20" i="352" s="1"/>
  <c r="I21" i="352" s="1"/>
  <c r="I22" i="352" s="1"/>
  <c r="I23" i="352" s="1"/>
  <c r="M200" i="352"/>
  <c r="M206" i="352"/>
  <c r="M199" i="352"/>
  <c r="C14" i="352"/>
  <c r="M204" i="352"/>
  <c r="M202" i="352"/>
  <c r="M205" i="352"/>
  <c r="D14" i="352"/>
  <c r="D15" i="352" s="1"/>
  <c r="D16" i="352" s="1"/>
  <c r="D17" i="352" s="1"/>
  <c r="D18" i="352" s="1"/>
  <c r="D19" i="352" s="1"/>
  <c r="D20" i="352" s="1"/>
  <c r="D21" i="352" s="1"/>
  <c r="D22" i="352" s="1"/>
  <c r="D23" i="352" s="1"/>
  <c r="H210" i="352"/>
  <c r="H13" i="352"/>
  <c r="H14" i="352" s="1"/>
  <c r="H15" i="352" s="1"/>
  <c r="H16" i="352" s="1"/>
  <c r="H17" i="352" s="1"/>
  <c r="H18" i="352" s="1"/>
  <c r="H19" i="352" s="1"/>
  <c r="H20" i="352" s="1"/>
  <c r="H21" i="352" s="1"/>
  <c r="H22" i="352" s="1"/>
  <c r="H23" i="352" s="1"/>
  <c r="E210" i="352"/>
  <c r="F14" i="352"/>
  <c r="F15" i="352" s="1"/>
  <c r="F16" i="352" s="1"/>
  <c r="F17" i="352" s="1"/>
  <c r="F18" i="352" s="1"/>
  <c r="F19" i="352" s="1"/>
  <c r="F20" i="352" s="1"/>
  <c r="F21" i="352" s="1"/>
  <c r="F22" i="352" s="1"/>
  <c r="F23" i="352" s="1"/>
  <c r="M203" i="352"/>
  <c r="C210" i="352"/>
  <c r="M198" i="352"/>
  <c r="C13" i="352"/>
  <c r="E16" i="352"/>
  <c r="E17" i="352" s="1"/>
  <c r="E18" i="352" s="1"/>
  <c r="D210" i="352"/>
  <c r="D13" i="352"/>
  <c r="M208" i="352"/>
  <c r="M201" i="352"/>
  <c r="K210" i="352"/>
  <c r="K13" i="352"/>
  <c r="M207" i="352"/>
  <c r="J15" i="352"/>
  <c r="J16" i="352" s="1"/>
  <c r="L210" i="352"/>
  <c r="L13" i="352"/>
  <c r="M209" i="352"/>
  <c r="G25" i="352"/>
  <c r="J210" i="352"/>
  <c r="J35" i="350"/>
  <c r="J37" i="350"/>
  <c r="A37" i="350"/>
  <c r="A40" i="350" s="1"/>
  <c r="J60" i="349"/>
  <c r="A23" i="349"/>
  <c r="H29" i="349"/>
  <c r="H21" i="349"/>
  <c r="B125" i="354" l="1"/>
  <c r="H120" i="354"/>
  <c r="D121" i="354"/>
  <c r="C120" i="354"/>
  <c r="C121" i="354" s="1"/>
  <c r="J58" i="354"/>
  <c r="C105" i="354"/>
  <c r="C106" i="354" s="1"/>
  <c r="K43" i="354"/>
  <c r="H105" i="354"/>
  <c r="D106" i="354"/>
  <c r="D124" i="354" s="1"/>
  <c r="E19" i="352"/>
  <c r="E20" i="352" s="1"/>
  <c r="E21" i="352" s="1"/>
  <c r="E22" i="352" s="1"/>
  <c r="E23" i="352" s="1"/>
  <c r="J17" i="352"/>
  <c r="J18" i="352" s="1"/>
  <c r="J19" i="352" s="1"/>
  <c r="J20" i="352" s="1"/>
  <c r="J21" i="352" s="1"/>
  <c r="J22" i="352" s="1"/>
  <c r="J23" i="352" s="1"/>
  <c r="D25" i="352"/>
  <c r="A43" i="352"/>
  <c r="A44" i="352" s="1"/>
  <c r="A53" i="352" s="1"/>
  <c r="E43" i="352"/>
  <c r="K14" i="352"/>
  <c r="K15" i="352" s="1"/>
  <c r="K16" i="352" s="1"/>
  <c r="K17" i="352" s="1"/>
  <c r="K18" i="352" s="1"/>
  <c r="K19" i="352" s="1"/>
  <c r="K20" i="352" s="1"/>
  <c r="K21" i="352" s="1"/>
  <c r="K22" i="352" s="1"/>
  <c r="K23" i="352" s="1"/>
  <c r="M13" i="352"/>
  <c r="F25" i="352"/>
  <c r="L14" i="352"/>
  <c r="L15" i="352" s="1"/>
  <c r="L16" i="352" s="1"/>
  <c r="L17" i="352" s="1"/>
  <c r="L18" i="352" s="1"/>
  <c r="L19" i="352" s="1"/>
  <c r="L20" i="352" s="1"/>
  <c r="L21" i="352" s="1"/>
  <c r="L22" i="352" s="1"/>
  <c r="L23" i="352" s="1"/>
  <c r="M210" i="352"/>
  <c r="H25" i="352"/>
  <c r="I25" i="352"/>
  <c r="C15" i="352"/>
  <c r="A41" i="350"/>
  <c r="A42" i="350" s="1"/>
  <c r="A43" i="350" s="1"/>
  <c r="A44" i="350" s="1"/>
  <c r="A45" i="350" s="1"/>
  <c r="A24" i="349"/>
  <c r="A25" i="349" s="1"/>
  <c r="A26" i="349" s="1"/>
  <c r="A27" i="349" s="1"/>
  <c r="A29" i="349" s="1"/>
  <c r="H30" i="349"/>
  <c r="J65" i="349"/>
  <c r="C124" i="354" l="1"/>
  <c r="E25" i="352"/>
  <c r="L25" i="352"/>
  <c r="G105" i="354"/>
  <c r="G106" i="354" s="1"/>
  <c r="H106" i="354"/>
  <c r="H124" i="354" s="1"/>
  <c r="J60" i="354"/>
  <c r="G120" i="354"/>
  <c r="G121" i="354" s="1"/>
  <c r="H121" i="354"/>
  <c r="M14" i="352"/>
  <c r="A54" i="352"/>
  <c r="M15" i="352"/>
  <c r="C16" i="352"/>
  <c r="K25" i="352"/>
  <c r="J25" i="352"/>
  <c r="J45" i="350"/>
  <c r="E69" i="349"/>
  <c r="A33" i="349"/>
  <c r="A34" i="349" s="1"/>
  <c r="H34" i="349"/>
  <c r="H41" i="349"/>
  <c r="G124" i="354" l="1"/>
  <c r="M16" i="352"/>
  <c r="C17" i="352"/>
  <c r="G62" i="352"/>
  <c r="A57" i="352"/>
  <c r="G57" i="352"/>
  <c r="H56" i="349"/>
  <c r="A38" i="349"/>
  <c r="E73" i="349"/>
  <c r="E71" i="349"/>
  <c r="A58" i="352" l="1"/>
  <c r="A59" i="352" s="1"/>
  <c r="A62" i="352" s="1"/>
  <c r="M17" i="352"/>
  <c r="C18" i="352"/>
  <c r="E75" i="349"/>
  <c r="D6" i="267" s="1"/>
  <c r="A41" i="349"/>
  <c r="A42" i="349" s="1"/>
  <c r="A43" i="349" s="1"/>
  <c r="A44" i="349" s="1"/>
  <c r="A46" i="349" s="1"/>
  <c r="A49" i="349" s="1"/>
  <c r="H57" i="349"/>
  <c r="M18" i="352" l="1"/>
  <c r="C19" i="352"/>
  <c r="A63" i="352"/>
  <c r="A64" i="352" s="1"/>
  <c r="A74" i="352" s="1"/>
  <c r="A75" i="352" s="1"/>
  <c r="A76" i="352" s="1"/>
  <c r="A77" i="352" s="1"/>
  <c r="A78" i="352" s="1"/>
  <c r="A79" i="352" s="1"/>
  <c r="A80" i="352" s="1"/>
  <c r="A81" i="352" s="1"/>
  <c r="A82" i="352" s="1"/>
  <c r="A83" i="352" s="1"/>
  <c r="A84" i="352" s="1"/>
  <c r="A85" i="352" s="1"/>
  <c r="A86" i="352" s="1"/>
  <c r="A93" i="352" s="1"/>
  <c r="A94" i="352" s="1"/>
  <c r="A95" i="352" s="1"/>
  <c r="A96" i="352" s="1"/>
  <c r="A97" i="352" s="1"/>
  <c r="A98" i="352" s="1"/>
  <c r="A99" i="352" s="1"/>
  <c r="A100" i="352" s="1"/>
  <c r="A101" i="352" s="1"/>
  <c r="A102" i="352" s="1"/>
  <c r="A103" i="352" s="1"/>
  <c r="A104" i="352" s="1"/>
  <c r="A105" i="352" s="1"/>
  <c r="A112" i="352" s="1"/>
  <c r="A113" i="352" s="1"/>
  <c r="A114" i="352" s="1"/>
  <c r="A115" i="352" s="1"/>
  <c r="A116" i="352" s="1"/>
  <c r="A117" i="352" s="1"/>
  <c r="A118" i="352" s="1"/>
  <c r="A119" i="352" s="1"/>
  <c r="A120" i="352" s="1"/>
  <c r="A121" i="352" s="1"/>
  <c r="A122" i="352" s="1"/>
  <c r="A123" i="352" s="1"/>
  <c r="A124" i="352" s="1"/>
  <c r="A131" i="352" s="1"/>
  <c r="A132" i="352" s="1"/>
  <c r="A133" i="352" s="1"/>
  <c r="A134" i="352" s="1"/>
  <c r="A135" i="352" s="1"/>
  <c r="A136" i="352" s="1"/>
  <c r="A137" i="352" s="1"/>
  <c r="A138" i="352" s="1"/>
  <c r="A139" i="352" s="1"/>
  <c r="A140" i="352" s="1"/>
  <c r="A141" i="352" s="1"/>
  <c r="A142" i="352" s="1"/>
  <c r="A143" i="352" s="1"/>
  <c r="G59" i="352"/>
  <c r="A50" i="349"/>
  <c r="A51" i="349" s="1"/>
  <c r="A52" i="349" s="1"/>
  <c r="A53" i="349" s="1"/>
  <c r="A54" i="349" s="1"/>
  <c r="A55" i="349" s="1"/>
  <c r="A56" i="349" s="1"/>
  <c r="A57" i="349" s="1"/>
  <c r="A58" i="349" s="1"/>
  <c r="A59" i="349" s="1"/>
  <c r="A60" i="349" s="1"/>
  <c r="J71" i="349"/>
  <c r="J73" i="349" s="1"/>
  <c r="B232" i="352" l="1"/>
  <c r="A150" i="352"/>
  <c r="G64" i="352"/>
  <c r="M19" i="352"/>
  <c r="C20" i="352"/>
  <c r="H60" i="349"/>
  <c r="H65" i="349"/>
  <c r="A62" i="349"/>
  <c r="A65" i="349" s="1"/>
  <c r="M20" i="352" l="1"/>
  <c r="C21" i="352"/>
  <c r="A151" i="352"/>
  <c r="A152" i="352" s="1"/>
  <c r="A153" i="352" s="1"/>
  <c r="A154" i="352" s="1"/>
  <c r="A155" i="352" s="1"/>
  <c r="A156" i="352" s="1"/>
  <c r="A157" i="352" s="1"/>
  <c r="A158" i="352" s="1"/>
  <c r="A159" i="352" s="1"/>
  <c r="A160" i="352" s="1"/>
  <c r="A161" i="352" s="1"/>
  <c r="A162" i="352" s="1"/>
  <c r="A167" i="352" s="1"/>
  <c r="A168" i="352" s="1"/>
  <c r="A169" i="352" s="1"/>
  <c r="A170" i="352" s="1"/>
  <c r="A171" i="352" s="1"/>
  <c r="A172" i="352" s="1"/>
  <c r="A173" i="352" s="1"/>
  <c r="A174" i="352" s="1"/>
  <c r="A175" i="352" s="1"/>
  <c r="A176" i="352" s="1"/>
  <c r="A177" i="352" s="1"/>
  <c r="A178" i="352" s="1"/>
  <c r="A183" i="352" s="1"/>
  <c r="G69" i="349"/>
  <c r="A69" i="349"/>
  <c r="A187" i="352" l="1"/>
  <c r="A191" i="352" s="1"/>
  <c r="B235" i="352"/>
  <c r="M21" i="352"/>
  <c r="C22" i="352"/>
  <c r="A70" i="349"/>
  <c r="A71" i="349" s="1"/>
  <c r="A72" i="349" s="1"/>
  <c r="A73" i="349" s="1"/>
  <c r="A75" i="349" s="1"/>
  <c r="M22" i="352" l="1"/>
  <c r="C23" i="352"/>
  <c r="M23" i="352" s="1"/>
  <c r="M25" i="352" s="1"/>
  <c r="D43" i="352" s="1"/>
  <c r="C25" i="352"/>
  <c r="B234" i="352"/>
  <c r="A198" i="352"/>
  <c r="B233" i="352"/>
  <c r="G71" i="349"/>
  <c r="G73" i="349"/>
  <c r="G75" i="349"/>
  <c r="A199" i="352" l="1"/>
  <c r="A200" i="352" s="1"/>
  <c r="A201" i="352" s="1"/>
  <c r="A202" i="352" s="1"/>
  <c r="A203" i="352" s="1"/>
  <c r="A204" i="352" s="1"/>
  <c r="A205" i="352" s="1"/>
  <c r="A206" i="352" s="1"/>
  <c r="A207" i="352" s="1"/>
  <c r="A208" i="352" s="1"/>
  <c r="A209" i="352" s="1"/>
  <c r="A210" i="352" s="1"/>
  <c r="B236" i="352" l="1"/>
  <c r="D8" i="302" l="1"/>
  <c r="H24" i="86" s="1"/>
  <c r="I12" i="86" l="1"/>
  <c r="J12" i="86" l="1"/>
  <c r="K12" i="86" s="1"/>
  <c r="I13" i="86" s="1"/>
  <c r="J13" i="86" l="1"/>
  <c r="K13" i="86" s="1"/>
  <c r="I14" i="86" s="1"/>
  <c r="J14" i="86" l="1"/>
  <c r="K14" i="86" s="1"/>
  <c r="I15" i="86" s="1"/>
  <c r="J15" i="86" l="1"/>
  <c r="K15" i="86" s="1"/>
  <c r="I16" i="86" s="1"/>
  <c r="J16" i="86" l="1"/>
  <c r="K16" i="86" s="1"/>
  <c r="I17" i="86" s="1"/>
  <c r="J17" i="86" l="1"/>
  <c r="K17" i="86" s="1"/>
  <c r="I18" i="86" s="1"/>
  <c r="J18" i="86" l="1"/>
  <c r="K18" i="86" s="1"/>
  <c r="I19" i="86" s="1"/>
  <c r="J19" i="86" l="1"/>
  <c r="K19" i="86" s="1"/>
  <c r="I20" i="86" s="1"/>
  <c r="J20" i="86" l="1"/>
  <c r="K20" i="86" s="1"/>
  <c r="I21" i="86" s="1"/>
  <c r="J21" i="86" l="1"/>
  <c r="K21" i="86" s="1"/>
  <c r="I22" i="86" s="1"/>
  <c r="J22" i="86" l="1"/>
  <c r="K22" i="86" s="1"/>
  <c r="I23" i="86" s="1"/>
  <c r="D25" i="86"/>
  <c r="J23" i="86" l="1"/>
  <c r="K23" i="86" s="1"/>
  <c r="D26" i="86"/>
  <c r="D27" i="86" l="1"/>
  <c r="D28" i="86" l="1"/>
  <c r="D29" i="86" l="1"/>
  <c r="D30" i="86" l="1"/>
  <c r="D31" i="86" l="1"/>
  <c r="D32" i="86" l="1"/>
  <c r="D33" i="86" l="1"/>
  <c r="D8" i="267"/>
  <c r="D12" i="86" s="1"/>
  <c r="D13" i="86" l="1"/>
  <c r="D14" i="86" s="1"/>
  <c r="D15" i="86" s="1"/>
  <c r="D16" i="86" s="1"/>
  <c r="D17" i="86" s="1"/>
  <c r="D18" i="86" s="1"/>
  <c r="D19" i="86" s="1"/>
  <c r="D20" i="86" s="1"/>
  <c r="D21" i="86" s="1"/>
  <c r="D22" i="86" s="1"/>
  <c r="D23" i="86" s="1"/>
  <c r="E12" i="86"/>
  <c r="F12" i="86" s="1"/>
  <c r="G12" i="86" s="1"/>
  <c r="E13" i="86" s="1"/>
  <c r="F13" i="86" s="1"/>
  <c r="G13" i="86" s="1"/>
  <c r="E14" i="86" s="1"/>
  <c r="F14" i="86" s="1"/>
  <c r="G14" i="86" s="1"/>
  <c r="E15" i="86" s="1"/>
  <c r="F15" i="86" s="1"/>
  <c r="G15" i="86" s="1"/>
  <c r="E16" i="86" s="1"/>
  <c r="F16" i="86" s="1"/>
  <c r="G16" i="86" s="1"/>
  <c r="E17" i="86" s="1"/>
  <c r="F17" i="86" s="1"/>
  <c r="G17" i="86" s="1"/>
  <c r="E18" i="86" s="1"/>
  <c r="F18" i="86" s="1"/>
  <c r="G18" i="86" s="1"/>
  <c r="E19" i="86" s="1"/>
  <c r="F19" i="86" s="1"/>
  <c r="G19" i="86" s="1"/>
  <c r="E20" i="86" s="1"/>
  <c r="F20" i="86" s="1"/>
  <c r="G20" i="86" s="1"/>
  <c r="E21" i="86" s="1"/>
  <c r="F21" i="86" s="1"/>
  <c r="G21" i="86" s="1"/>
  <c r="E22" i="86" s="1"/>
  <c r="F22" i="86" s="1"/>
  <c r="G22" i="86" s="1"/>
  <c r="E23" i="86" s="1"/>
  <c r="F23" i="86" s="1"/>
  <c r="G23" i="86" s="1"/>
  <c r="E24" i="86" s="1"/>
  <c r="F24" i="86" s="1"/>
  <c r="G24" i="86" s="1"/>
  <c r="E25" i="86" s="1"/>
  <c r="F25" i="86" s="1"/>
  <c r="G25" i="86" s="1"/>
  <c r="E26" i="86" s="1"/>
  <c r="F26" i="86" s="1"/>
  <c r="G26" i="86" s="1"/>
  <c r="E27" i="86" s="1"/>
  <c r="F27" i="86" s="1"/>
  <c r="G27" i="86" s="1"/>
  <c r="E28" i="86" s="1"/>
  <c r="F28" i="86" s="1"/>
  <c r="G28" i="86" s="1"/>
  <c r="E29" i="86" s="1"/>
  <c r="F29" i="86" s="1"/>
  <c r="G29" i="86" s="1"/>
  <c r="E30" i="86" s="1"/>
  <c r="F30" i="86" s="1"/>
  <c r="G30" i="86" s="1"/>
  <c r="E31" i="86" s="1"/>
  <c r="F31" i="86" s="1"/>
  <c r="G31" i="86" s="1"/>
  <c r="E32" i="86" s="1"/>
  <c r="F32" i="86" s="1"/>
  <c r="G32" i="86" s="1"/>
  <c r="E33" i="86" s="1"/>
  <c r="D34" i="86"/>
  <c r="F33" i="86" l="1"/>
  <c r="G33" i="86" s="1"/>
  <c r="E34" i="86" s="1"/>
  <c r="D35" i="86"/>
  <c r="D36" i="86" s="1"/>
  <c r="E10" i="100" s="1"/>
  <c r="F34" i="86" l="1"/>
  <c r="G34" i="86" s="1"/>
  <c r="E35" i="86" s="1"/>
  <c r="F35" i="86" l="1"/>
  <c r="G35" i="86" s="1"/>
  <c r="G36" i="86" s="1"/>
  <c r="F10" i="100" l="1"/>
  <c r="H25" i="86"/>
  <c r="I24" i="86"/>
  <c r="J24" i="86" s="1"/>
  <c r="K24" i="86" s="1"/>
  <c r="F8" i="100" l="1"/>
  <c r="F6" i="100"/>
  <c r="I25" i="86"/>
  <c r="J25" i="86" s="1"/>
  <c r="K25" i="86" s="1"/>
  <c r="H26" i="86"/>
  <c r="H27" i="86" s="1"/>
  <c r="H28" i="86" s="1"/>
  <c r="H29" i="86" s="1"/>
  <c r="H30" i="86" s="1"/>
  <c r="H31" i="86" s="1"/>
  <c r="H32" i="86" s="1"/>
  <c r="H33" i="86" s="1"/>
  <c r="H34" i="86" s="1"/>
  <c r="H35" i="86" s="1"/>
  <c r="H36" i="86" l="1"/>
  <c r="E21" i="100" s="1"/>
  <c r="I26" i="86"/>
  <c r="J26" i="86" s="1"/>
  <c r="K26" i="86" s="1"/>
  <c r="I27" i="86" s="1"/>
  <c r="J27" i="86" s="1"/>
  <c r="K27" i="86" s="1"/>
  <c r="I28" i="86" s="1"/>
  <c r="J28" i="86" s="1"/>
  <c r="K28" i="86" s="1"/>
  <c r="I29" i="86" s="1"/>
  <c r="J29" i="86" s="1"/>
  <c r="K29" i="86" s="1"/>
  <c r="I30" i="86" s="1"/>
  <c r="J30" i="86" s="1"/>
  <c r="K30" i="86" s="1"/>
  <c r="I31" i="86" s="1"/>
  <c r="J31" i="86" s="1"/>
  <c r="K31" i="86" s="1"/>
  <c r="I32" i="86" s="1"/>
  <c r="J32" i="86" s="1"/>
  <c r="K32" i="86" s="1"/>
  <c r="I33" i="86" s="1"/>
  <c r="J33" i="86" s="1"/>
  <c r="K33" i="86" s="1"/>
  <c r="I34" i="86" s="1"/>
  <c r="J34" i="86" s="1"/>
  <c r="K34" i="86" s="1"/>
  <c r="I35" i="86" s="1"/>
  <c r="J35" i="86" s="1"/>
  <c r="K35" i="86" s="1"/>
  <c r="K36" i="86" s="1"/>
  <c r="K37" i="86" s="1"/>
  <c r="F21" i="100" l="1"/>
  <c r="F19"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P22" authorId="0" shapeId="0" xr:uid="{201C7971-10BB-47A3-A0FF-F194FF5B17F5}">
      <text>
        <r>
          <rPr>
            <b/>
            <sz val="9"/>
            <color indexed="81"/>
            <rFont val="Tahoma"/>
            <family val="2"/>
          </rPr>
          <t>Changed from $21,376,541,450 to $21,378,993,251 due to FF1 revision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E74" authorId="0" shapeId="0" xr:uid="{4AA7E88B-E6B9-446D-919E-7CAED415180D}">
      <text>
        <r>
          <rPr>
            <b/>
            <sz val="9"/>
            <color indexed="81"/>
            <rFont val="Tahoma"/>
            <family val="2"/>
          </rPr>
          <t>Changed from $1,398,451,730 to $1,398,451,729 due to FF1 revision</t>
        </r>
        <r>
          <rPr>
            <sz val="9"/>
            <color indexed="81"/>
            <rFont val="Tahoma"/>
            <family val="2"/>
          </rPr>
          <t xml:space="preserve">
</t>
        </r>
      </text>
    </comment>
    <comment ref="H74" authorId="0" shapeId="0" xr:uid="{81F695CE-43DB-4FE8-BED4-E9527B5BC9B2}">
      <text>
        <r>
          <rPr>
            <b/>
            <sz val="9"/>
            <color indexed="81"/>
            <rFont val="Tahoma"/>
            <family val="2"/>
          </rPr>
          <t>Changed from $2,365,912,986 to $2,365,912,988 due to FF1 revision</t>
        </r>
        <r>
          <rPr>
            <sz val="9"/>
            <color indexed="81"/>
            <rFont val="Tahoma"/>
            <family val="2"/>
          </rPr>
          <t xml:space="preserve">
</t>
        </r>
      </text>
    </comment>
    <comment ref="C86" authorId="0" shapeId="0" xr:uid="{1AD4BE73-403F-4F20-A508-78203DE3717D}">
      <text>
        <r>
          <rPr>
            <b/>
            <sz val="9"/>
            <color indexed="81"/>
            <rFont val="Tahoma"/>
            <family val="2"/>
          </rPr>
          <t>Changed from $144,225,636 to $144,225,635 due to FF1 revision</t>
        </r>
        <r>
          <rPr>
            <sz val="9"/>
            <color indexed="81"/>
            <rFont val="Tahoma"/>
            <family val="2"/>
          </rPr>
          <t xml:space="preserve">
</t>
        </r>
      </text>
    </comment>
    <comment ref="D86" authorId="0" shapeId="0" xr:uid="{6069DA9B-E081-4BBB-BCEA-600B5248BC79}">
      <text>
        <r>
          <rPr>
            <b/>
            <sz val="9"/>
            <color indexed="81"/>
            <rFont val="Tahoma"/>
            <family val="2"/>
          </rPr>
          <t>Changed from $246,009,555 to $246,009,554 due to FF1 revision</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D102" authorId="0" shapeId="0" xr:uid="{5698501D-4A4E-483F-BFA4-A9D0235AA6CC}">
      <text>
        <r>
          <rPr>
            <b/>
            <sz val="9"/>
            <color indexed="81"/>
            <rFont val="Tahoma"/>
            <family val="2"/>
          </rPr>
          <t xml:space="preserve">Changed from -$1,283,760,215 to </t>
        </r>
        <r>
          <rPr>
            <sz val="9"/>
            <color indexed="81"/>
            <rFont val="Tahoma"/>
            <family val="2"/>
          </rPr>
          <t>-</t>
        </r>
        <r>
          <rPr>
            <b/>
            <sz val="9"/>
            <color indexed="81"/>
            <rFont val="Tahoma"/>
            <family val="2"/>
          </rPr>
          <t>$1,284,712,918 due to FF1 revision</t>
        </r>
      </text>
    </comment>
    <comment ref="E102" authorId="0" shapeId="0" xr:uid="{00D84AE0-7348-40CA-A00E-E140AD773939}">
      <text>
        <r>
          <rPr>
            <b/>
            <sz val="9"/>
            <color indexed="81"/>
            <rFont val="Tahoma"/>
            <family val="2"/>
          </rPr>
          <t xml:space="preserve">Changed from -$1,283,760,215 to </t>
        </r>
        <r>
          <rPr>
            <sz val="9"/>
            <color indexed="81"/>
            <rFont val="Tahoma"/>
            <family val="2"/>
          </rPr>
          <t>-</t>
        </r>
        <r>
          <rPr>
            <b/>
            <sz val="9"/>
            <color indexed="81"/>
            <rFont val="Tahoma"/>
            <family val="2"/>
          </rPr>
          <t>$1,284,712,918 due to FF1 revision</t>
        </r>
      </text>
    </comment>
    <comment ref="D136" authorId="0" shapeId="0" xr:uid="{D211D5E6-91BC-4688-9D5F-C879C0388FE1}">
      <text>
        <r>
          <rPr>
            <b/>
            <sz val="9"/>
            <color indexed="81"/>
            <rFont val="Tahoma"/>
            <family val="2"/>
          </rPr>
          <t xml:space="preserve">Changed from -$2,349,368,254 to </t>
        </r>
        <r>
          <rPr>
            <sz val="9"/>
            <color indexed="81"/>
            <rFont val="Tahoma"/>
            <family val="2"/>
          </rPr>
          <t xml:space="preserve">
</t>
        </r>
        <r>
          <rPr>
            <b/>
            <sz val="9"/>
            <color indexed="81"/>
            <rFont val="Tahoma"/>
            <family val="2"/>
          </rPr>
          <t>-$2,350,320,957 due to FF1 revision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D40" authorId="0" shapeId="0" xr:uid="{E08F2949-5FEA-4340-A17E-A11A3C6DD840}">
      <text>
        <r>
          <rPr>
            <b/>
            <sz val="9"/>
            <color indexed="81"/>
            <rFont val="Tahoma"/>
            <family val="2"/>
          </rPr>
          <t>Changed from $1,625,726 to $4,721,827 due to FF1 revision</t>
        </r>
      </text>
    </comment>
    <comment ref="E40" authorId="0" shapeId="0" xr:uid="{4BF67CC9-49A7-4279-827D-108E6111CB85}">
      <text>
        <r>
          <rPr>
            <b/>
            <sz val="9"/>
            <color indexed="81"/>
            <rFont val="Tahoma"/>
            <family val="2"/>
          </rPr>
          <t>Changed from $2,279,000 to $47,111,562 due to FF1 revision</t>
        </r>
      </text>
    </comment>
    <comment ref="D56" authorId="0" shapeId="0" xr:uid="{61E18DEB-8846-4C31-BCAB-CB4225F403A3}">
      <text>
        <r>
          <rPr>
            <b/>
            <sz val="9"/>
            <color indexed="81"/>
            <rFont val="Tahoma"/>
            <family val="2"/>
          </rPr>
          <t>Changed from $294,757,438 to $291,661,337 due to FF1 revisions</t>
        </r>
        <r>
          <rPr>
            <sz val="9"/>
            <color indexed="81"/>
            <rFont val="Tahoma"/>
            <family val="2"/>
          </rPr>
          <t xml:space="preserve">
</t>
        </r>
      </text>
    </comment>
    <comment ref="E56" authorId="0" shapeId="0" xr:uid="{DB804A89-8BF3-4C17-B5B5-4E8CB17AE201}">
      <text>
        <r>
          <rPr>
            <b/>
            <sz val="9"/>
            <color indexed="81"/>
            <rFont val="Tahoma"/>
            <family val="2"/>
          </rPr>
          <t>Changed from $665,188,976 to $620,356,415 due to FF1 revisions</t>
        </r>
        <r>
          <rPr>
            <sz val="9"/>
            <color indexed="81"/>
            <rFont val="Tahoma"/>
            <family val="2"/>
          </rPr>
          <t xml:space="preserve">
</t>
        </r>
      </text>
    </comment>
    <comment ref="C62" authorId="0" shapeId="0" xr:uid="{6E5799DB-5203-4E34-B2EA-9C0CDDADB718}">
      <text>
        <r>
          <rPr>
            <b/>
            <sz val="9"/>
            <color indexed="81"/>
            <rFont val="Tahoma"/>
            <family val="2"/>
          </rPr>
          <t>Changed from $449,690,086 to $497,618,749 due to FF1 revisions</t>
        </r>
      </text>
    </comment>
    <comment ref="C63" authorId="0" shapeId="0" xr:uid="{011D6B78-56D4-424A-A11F-97A2E0213683}">
      <text>
        <r>
          <rPr>
            <b/>
            <sz val="9"/>
            <color indexed="81"/>
            <rFont val="Tahoma"/>
            <family val="2"/>
          </rPr>
          <t>Changed from $1,009,145,640 to $961,216,977 due to FF1 revisions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G14" authorId="0" shapeId="0" xr:uid="{75B9BC95-2446-4B15-B193-144AE6888008}">
      <text>
        <r>
          <rPr>
            <b/>
            <sz val="9"/>
            <color indexed="81"/>
            <rFont val="Tahoma"/>
            <family val="2"/>
          </rPr>
          <t>Changed from 0.75084% to 0.76558% keep uncollectible expense amount constant at $9,600,809</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D22" authorId="0" shapeId="0" xr:uid="{ECE09FF1-5FFB-4F59-B2BC-E32B8B5AB37B}">
      <text>
        <r>
          <rPr>
            <b/>
            <sz val="9"/>
            <color indexed="81"/>
            <rFont val="Tahoma"/>
            <family val="2"/>
          </rPr>
          <t>Changed from $21,376,541,450 to $21,378,993,251 due to FF1 Revision</t>
        </r>
      </text>
    </comment>
    <comment ref="E22" authorId="0" shapeId="0" xr:uid="{0401EF69-E04E-48F8-925E-D80A40A3BB19}">
      <text>
        <r>
          <rPr>
            <b/>
            <sz val="9"/>
            <color indexed="81"/>
            <rFont val="Tahoma"/>
            <family val="2"/>
          </rPr>
          <t>Changed from $21,546,585,798 to $21,549,037,600 due to FF1 Revision</t>
        </r>
      </text>
    </comment>
    <comment ref="F22" authorId="0" shapeId="0" xr:uid="{507DA827-75DD-423C-AF0A-87DEACE8EF89}">
      <text>
        <r>
          <rPr>
            <b/>
            <sz val="9"/>
            <color indexed="81"/>
            <rFont val="Tahoma"/>
            <family val="2"/>
          </rPr>
          <t>Changed from $21,300,726,360 to $21,303,178,161 due to FF1 Revision</t>
        </r>
      </text>
    </comment>
    <comment ref="G22" authorId="0" shapeId="0" xr:uid="{BEF9D1D1-26FC-469F-AC6D-9642972C3C1A}">
      <text>
        <r>
          <rPr>
            <b/>
            <sz val="9"/>
            <color indexed="81"/>
            <rFont val="Tahoma"/>
            <family val="2"/>
          </rPr>
          <t>Changed from $21,065,907,368 to $21,068,359,169 due to FF1 Revision</t>
        </r>
      </text>
    </comment>
    <comment ref="H22" authorId="0" shapeId="0" xr:uid="{C4C9E90D-80E6-433E-944A-E789761691E3}">
      <text>
        <r>
          <rPr>
            <b/>
            <sz val="9"/>
            <color indexed="81"/>
            <rFont val="Tahoma"/>
            <family val="2"/>
          </rPr>
          <t>Changed from $21,199,565,180 to $21,202,016,982 due to FF1 Revision</t>
        </r>
      </text>
    </comment>
    <comment ref="I22" authorId="0" shapeId="0" xr:uid="{23918796-7AE9-4F21-BD4A-DD8E07C1AC95}">
      <text>
        <r>
          <rPr>
            <b/>
            <sz val="9"/>
            <color indexed="81"/>
            <rFont val="Tahoma"/>
            <family val="2"/>
          </rPr>
          <t>Changed from $21,737,067,467 to $21,739,519,269 due to FF1 Revision</t>
        </r>
      </text>
    </comment>
    <comment ref="J22" authorId="0" shapeId="0" xr:uid="{EC9281AC-536B-4E77-9D6F-18DAD17EFC23}">
      <text>
        <r>
          <rPr>
            <b/>
            <sz val="9"/>
            <color indexed="81"/>
            <rFont val="Tahoma"/>
            <family val="2"/>
          </rPr>
          <t>Changed from $21,228,774,028 to $21,231,225,830 due to FF1 Revision</t>
        </r>
      </text>
    </comment>
    <comment ref="K22" authorId="0" shapeId="0" xr:uid="{3471F27E-0055-4970-BB94-E3CC8A7BF32B}">
      <text>
        <r>
          <rPr>
            <b/>
            <sz val="9"/>
            <color indexed="81"/>
            <rFont val="Tahoma"/>
            <family val="2"/>
          </rPr>
          <t>Changed from $21,412,826,603 to $21,415,278,405 due to FF1 Revision</t>
        </r>
      </text>
    </comment>
    <comment ref="L22" authorId="0" shapeId="0" xr:uid="{BDEEF76A-85D4-4942-AC9F-5FEA4924D1E9}">
      <text>
        <r>
          <rPr>
            <b/>
            <sz val="9"/>
            <color indexed="81"/>
            <rFont val="Tahoma"/>
            <family val="2"/>
          </rPr>
          <t>Changed from $21,655,340,469 to $21,657,792,270 due to FF1 Revision</t>
        </r>
      </text>
    </comment>
    <comment ref="M22" authorId="0" shapeId="0" xr:uid="{F3CBBF20-2999-40CD-BDA0-DB1B53EFB9E8}">
      <text>
        <r>
          <rPr>
            <b/>
            <sz val="9"/>
            <color indexed="81"/>
            <rFont val="Tahoma"/>
            <family val="2"/>
          </rPr>
          <t>Changed from $21,437,084,333 to $21,439,536,135 due to FF1 Revision</t>
        </r>
      </text>
    </comment>
    <comment ref="N22" authorId="0" shapeId="0" xr:uid="{F54D23DA-3075-4506-A238-13D5D198454D}">
      <text>
        <r>
          <rPr>
            <b/>
            <sz val="9"/>
            <color indexed="81"/>
            <rFont val="Tahoma"/>
            <family val="2"/>
          </rPr>
          <t>Changed from $21,647,615,796 to $21,650,067,598 due to FF1 Revision</t>
        </r>
      </text>
    </comment>
    <comment ref="O22" authorId="0" shapeId="0" xr:uid="{1125D36E-CC1B-4DF2-B9A7-A650565F7C5D}">
      <text>
        <r>
          <rPr>
            <b/>
            <sz val="9"/>
            <color indexed="81"/>
            <rFont val="Tahoma"/>
            <family val="2"/>
          </rPr>
          <t>Changed from $21,553,831,075 to $21,556,282,876 due to FF1 Revision</t>
        </r>
      </text>
    </comment>
    <comment ref="P22" authorId="0" shapeId="0" xr:uid="{60A66E19-4A4B-443D-AD8F-E06300BA475D}">
      <text>
        <r>
          <rPr>
            <b/>
            <sz val="9"/>
            <color indexed="81"/>
            <rFont val="Tahoma"/>
            <family val="2"/>
          </rPr>
          <t>Changed from $21,710,429,544 to $21,713,215,485 due to FF1 revision</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F54" authorId="0" shapeId="0" xr:uid="{230C4226-0621-4E6B-B4BC-511C5440E08D}">
      <text>
        <r>
          <rPr>
            <b/>
            <sz val="9"/>
            <color indexed="81"/>
            <rFont val="Tahoma"/>
            <family val="2"/>
          </rPr>
          <t>Changed from $4,115,723,593 to $4,111,736,788 due to TO2026 Protest adjustments</t>
        </r>
        <r>
          <rPr>
            <sz val="9"/>
            <color indexed="81"/>
            <rFont val="Tahoma"/>
            <family val="2"/>
          </rPr>
          <t xml:space="preserve">
</t>
        </r>
      </text>
    </comment>
    <comment ref="C74" authorId="0" shapeId="0" xr:uid="{3F703330-77F7-4625-91A1-84B63620F283}">
      <text>
        <r>
          <rPr>
            <b/>
            <sz val="9"/>
            <color indexed="81"/>
            <rFont val="Tahoma"/>
            <family val="2"/>
          </rPr>
          <t>Changed from $144,225,636 to $144,225,635 due to FF1 Revision</t>
        </r>
        <r>
          <rPr>
            <sz val="9"/>
            <color indexed="81"/>
            <rFont val="Tahoma"/>
            <family val="2"/>
          </rPr>
          <t xml:space="preserve">
</t>
        </r>
      </text>
    </comment>
    <comment ref="D74" authorId="0" shapeId="0" xr:uid="{80A51F10-7E1B-4FDB-829C-51384ACB18B4}">
      <text>
        <r>
          <rPr>
            <b/>
            <sz val="9"/>
            <color indexed="81"/>
            <rFont val="Tahoma"/>
            <family val="2"/>
          </rPr>
          <t>Changed from $246,009,555 to $246,009,554 due to FF1 Revision</t>
        </r>
        <r>
          <rPr>
            <sz val="9"/>
            <color indexed="81"/>
            <rFont val="Tahoma"/>
            <family val="2"/>
          </rPr>
          <t xml:space="preserve">
</t>
        </r>
      </text>
    </comment>
    <comment ref="E74" authorId="0" shapeId="0" xr:uid="{84A2E6C8-78CD-4D04-BB90-1692151D4906}">
      <text>
        <r>
          <rPr>
            <b/>
            <sz val="9"/>
            <color indexed="81"/>
            <rFont val="Tahoma"/>
            <family val="2"/>
          </rPr>
          <t>Changed from $1,452,514,879 to $1,452,514,877 due to FF1 Revision</t>
        </r>
        <r>
          <rPr>
            <sz val="9"/>
            <color indexed="81"/>
            <rFont val="Tahoma"/>
            <family val="2"/>
          </rPr>
          <t xml:space="preserve">
</t>
        </r>
      </text>
    </comment>
    <comment ref="F74" authorId="0" shapeId="0" xr:uid="{8A8B3818-BD2C-4B53-8B91-D162905B21F5}">
      <text>
        <r>
          <rPr>
            <b/>
            <sz val="9"/>
            <color indexed="81"/>
            <rFont val="Tahoma"/>
            <family val="2"/>
          </rPr>
          <t xml:space="preserve">Changed from $7,886,819,049 to $7,886,819,048 due to FF1 Revision </t>
        </r>
        <r>
          <rPr>
            <sz val="9"/>
            <color indexed="81"/>
            <rFont val="Tahoma"/>
            <family val="2"/>
          </rPr>
          <t xml:space="preserve">
</t>
        </r>
      </text>
    </comment>
    <comment ref="H74" authorId="0" shapeId="0" xr:uid="{2E9E48CE-7228-4A7E-B0A2-3FFAB247C69E}">
      <text>
        <r>
          <rPr>
            <b/>
            <sz val="9"/>
            <color indexed="81"/>
            <rFont val="Tahoma"/>
            <family val="2"/>
          </rPr>
          <t>Changed from $2,482,407,374 to $2,482,407,376 due to FF1 Revision</t>
        </r>
        <r>
          <rPr>
            <sz val="9"/>
            <color indexed="81"/>
            <rFont val="Tahoma"/>
            <family val="2"/>
          </rPr>
          <t xml:space="preserve">
</t>
        </r>
      </text>
    </comment>
    <comment ref="J74" authorId="0" shapeId="0" xr:uid="{2F10DF99-18DB-4ABB-AD78-7CFF1911C699}">
      <text>
        <r>
          <rPr>
            <b/>
            <sz val="9"/>
            <color indexed="81"/>
            <rFont val="Tahoma"/>
            <family val="2"/>
          </rPr>
          <t>Changed from $330,194,711 to $330,194,712 due to FF1 Revision</t>
        </r>
        <r>
          <rPr>
            <sz val="9"/>
            <color indexed="81"/>
            <rFont val="Tahoma"/>
            <family val="2"/>
          </rPr>
          <t xml:space="preserve">
</t>
        </r>
      </text>
    </comment>
    <comment ref="K74" authorId="0" shapeId="0" xr:uid="{DC02DBA1-A1F9-432B-831B-6AE4BDC12B4E}">
      <text>
        <r>
          <rPr>
            <b/>
            <sz val="9"/>
            <color indexed="81"/>
            <rFont val="Tahoma"/>
            <family val="2"/>
          </rPr>
          <t>Changed from $455,498,399 to $455,498,400 due to FF1 Revision</t>
        </r>
        <r>
          <rPr>
            <sz val="9"/>
            <color indexed="81"/>
            <rFont val="Tahoma"/>
            <family val="2"/>
          </rPr>
          <t xml:space="preserve">
</t>
        </r>
      </text>
    </comment>
    <comment ref="C86" authorId="0" shapeId="0" xr:uid="{E4C2E743-BA87-4F58-86B1-5A7B2D1E1A17}">
      <text>
        <r>
          <rPr>
            <b/>
            <sz val="9"/>
            <color indexed="81"/>
            <rFont val="Tahoma"/>
            <family val="2"/>
          </rPr>
          <t>Changed from $146,241,674 to $146,241,673 due to FF1 revision</t>
        </r>
        <r>
          <rPr>
            <sz val="9"/>
            <color indexed="81"/>
            <rFont val="Tahoma"/>
            <family val="2"/>
          </rPr>
          <t xml:space="preserve">
</t>
        </r>
      </text>
    </comment>
    <comment ref="D86" authorId="0" shapeId="0" xr:uid="{0A623F02-006C-4734-BC37-30DB2927D785}">
      <text>
        <r>
          <rPr>
            <b/>
            <sz val="9"/>
            <color indexed="81"/>
            <rFont val="Tahoma"/>
            <family val="2"/>
          </rPr>
          <t>Changed from $246,483,950 to $246,483,949 due to FF1 revision</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F45" authorId="0" shapeId="0" xr:uid="{68DAF5AA-6231-41CB-BDED-66DA83565547}">
      <text>
        <r>
          <rPr>
            <b/>
            <sz val="9"/>
            <color indexed="81"/>
            <rFont val="Tahoma"/>
            <family val="2"/>
          </rPr>
          <t>Changed from $1,509,546,216 to $1,509,488,592 due to TO2026 Protest Plant Adjustments</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D101" authorId="0" shapeId="0" xr:uid="{2E131489-4F79-44CD-A6D4-DAB2377969AD}">
      <text>
        <r>
          <rPr>
            <b/>
            <sz val="9"/>
            <color indexed="81"/>
            <rFont val="Tahoma"/>
            <family val="2"/>
          </rPr>
          <t>Changed from -$1,177,932,924  to -$1,179,015,464 due to FF1 revision</t>
        </r>
      </text>
    </comment>
    <comment ref="E101" authorId="0" shapeId="0" xr:uid="{492671E7-52E8-415A-8903-E5D93820F259}">
      <text>
        <r>
          <rPr>
            <b/>
            <sz val="9"/>
            <color indexed="81"/>
            <rFont val="Tahoma"/>
            <family val="2"/>
          </rPr>
          <t>Changed from -$1,177,932,924  to -$1,179,015,464 due to FF1 revision</t>
        </r>
      </text>
    </comment>
    <comment ref="D135" authorId="0" shapeId="0" xr:uid="{4B84339D-8CEA-4745-8C7E-2E405E7018A9}">
      <text>
        <r>
          <rPr>
            <b/>
            <sz val="9"/>
            <color indexed="81"/>
            <rFont val="Tahoma"/>
            <family val="2"/>
          </rPr>
          <t>Changed from -$2,230,306,462 to -$2,231,389,003 due to FF1 Revision</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L48" authorId="0" shapeId="0" xr:uid="{79019102-FFD0-478C-81DE-D95678D39BD0}">
      <text>
        <r>
          <rPr>
            <b/>
            <sz val="9"/>
            <color indexed="81"/>
            <rFont val="Tahoma"/>
            <family val="2"/>
          </rPr>
          <t>Changed from $79,293,332 to $79,293,300 due to FF1 Revision</t>
        </r>
        <r>
          <rPr>
            <sz val="9"/>
            <color indexed="81"/>
            <rFont val="Tahoma"/>
            <family val="2"/>
          </rPr>
          <t xml:space="preserve">
</t>
        </r>
      </text>
    </comment>
    <comment ref="M48" authorId="0" shapeId="0" xr:uid="{A3CBB6F7-B36C-4432-AFF4-E960290F0EEE}">
      <text>
        <r>
          <rPr>
            <b/>
            <sz val="9"/>
            <color indexed="81"/>
            <rFont val="Tahoma"/>
            <family val="2"/>
          </rPr>
          <t xml:space="preserve">Changed from ($564,189,724) to ($564,189,726) due to FF1 Revision </t>
        </r>
        <r>
          <rPr>
            <sz val="9"/>
            <color indexed="81"/>
            <rFont val="Tahoma"/>
            <family val="2"/>
          </rPr>
          <t xml:space="preserve">
</t>
        </r>
      </text>
    </comment>
    <comment ref="M52" authorId="0" shapeId="0" xr:uid="{19ADF093-4D3E-4FB7-8675-2623DC181B83}">
      <text>
        <r>
          <rPr>
            <b/>
            <sz val="9"/>
            <color indexed="81"/>
            <rFont val="Tahoma"/>
            <family val="2"/>
          </rPr>
          <t xml:space="preserve">Changed from ($219,228,670) to ($219,228, 671) due to FF1 Revision </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H82" authorId="0" shapeId="0" xr:uid="{76D5FF80-9C24-4A9D-9DAA-75C445F0A8EB}">
      <text>
        <r>
          <rPr>
            <b/>
            <sz val="9"/>
            <color indexed="81"/>
            <rFont val="Tahoma"/>
            <family val="2"/>
          </rPr>
          <t>Changed from $341,619,643 to $341,562,019 due to TO2026 Protest Plant Adjustments</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D40" authorId="0" shapeId="0" xr:uid="{AFD1A47A-C34E-4088-BEDB-CF03FB39FBD6}">
      <text>
        <r>
          <rPr>
            <b/>
            <sz val="9"/>
            <color indexed="81"/>
            <rFont val="Tahoma"/>
            <family val="2"/>
          </rPr>
          <t>Changed from $1,092,477 to $4,314,406 due to FF1 Revision</t>
        </r>
        <r>
          <rPr>
            <sz val="9"/>
            <color indexed="81"/>
            <rFont val="Tahoma"/>
            <family val="2"/>
          </rPr>
          <t xml:space="preserve">
</t>
        </r>
      </text>
    </comment>
    <comment ref="E40" authorId="0" shapeId="0" xr:uid="{102BE4F9-E95D-440F-8BFD-452352E6F0EB}">
      <text>
        <r>
          <rPr>
            <b/>
            <sz val="9"/>
            <color indexed="81"/>
            <rFont val="Tahoma"/>
            <family val="2"/>
          </rPr>
          <t>Changed from $2,695,944 to $76,632,536 due to FF1 Revision</t>
        </r>
      </text>
    </comment>
    <comment ref="D56" authorId="0" shapeId="0" xr:uid="{10B1FB84-E5A6-4D8D-97F2-BB1CCFF9800A}">
      <text>
        <r>
          <rPr>
            <b/>
            <sz val="9"/>
            <color indexed="81"/>
            <rFont val="Tahoma"/>
            <family val="2"/>
          </rPr>
          <t>Changed from $301,708,142 to $298,486,212 due to FF1 Revision</t>
        </r>
      </text>
    </comment>
    <comment ref="E56" authorId="0" shapeId="0" xr:uid="{59757D46-A583-44A6-A2CC-E211FDCC9ADC}">
      <text>
        <r>
          <rPr>
            <b/>
            <sz val="9"/>
            <color indexed="81"/>
            <rFont val="Tahoma"/>
            <family val="2"/>
          </rPr>
          <t>Changed from $811,957,141 to $738,020,549 due to FF1 Revision</t>
        </r>
        <r>
          <rPr>
            <sz val="9"/>
            <color indexed="81"/>
            <rFont val="Tahoma"/>
            <family val="2"/>
          </rPr>
          <t xml:space="preserve">
</t>
        </r>
      </text>
    </comment>
    <comment ref="C62" authorId="0" shapeId="0" xr:uid="{B50A9E58-7B5E-47FD-9E7C-FF1CAD8D2FE9}">
      <text>
        <r>
          <rPr>
            <b/>
            <sz val="9"/>
            <color indexed="81"/>
            <rFont val="Tahoma"/>
            <family val="2"/>
          </rPr>
          <t>Changed from $594,905,761 to $672,064,282 due to FF1 revision</t>
        </r>
      </text>
    </comment>
    <comment ref="C63" authorId="0" shapeId="0" xr:uid="{220730FB-C919-4FAF-84C1-34238B477C19}">
      <text>
        <r>
          <rPr>
            <b/>
            <sz val="9"/>
            <color indexed="81"/>
            <rFont val="Tahoma"/>
            <family val="2"/>
          </rPr>
          <t>Changed from $1,163,183,435 to $1,086,024,914 due to FF1 revision</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E62" authorId="0" shapeId="0" xr:uid="{0B46090D-7057-4E3C-AFF2-F38D7D58CE0F}">
      <text>
        <r>
          <rPr>
            <b/>
            <sz val="9"/>
            <color indexed="81"/>
            <rFont val="Tahoma"/>
            <family val="2"/>
          </rPr>
          <t>Changed from -$5,665,024 to --$6,690,575 due to inadvertent error</t>
        </r>
        <r>
          <rPr>
            <sz val="9"/>
            <color indexed="81"/>
            <rFont val="Tahoma"/>
            <family val="2"/>
          </rPr>
          <t xml:space="preserve">
</t>
        </r>
      </text>
    </comment>
    <comment ref="E63" authorId="0" shapeId="0" xr:uid="{282E8D48-B7A7-4029-856A-A5DD92812858}">
      <text>
        <r>
          <rPr>
            <b/>
            <sz val="9"/>
            <color indexed="81"/>
            <rFont val="Tahoma"/>
            <family val="2"/>
          </rPr>
          <t>Changed from -$2,184,762 to -$2,367,677 due to inadvertent error</t>
        </r>
        <r>
          <rPr>
            <sz val="9"/>
            <color indexed="81"/>
            <rFont val="Tahoma"/>
            <family val="2"/>
          </rPr>
          <t xml:space="preserve">
</t>
        </r>
      </text>
    </comment>
    <comment ref="E64" authorId="0" shapeId="0" xr:uid="{5A2289E2-E3FB-4EC7-B8C1-3B89E7F9E6DA}">
      <text>
        <r>
          <rPr>
            <b/>
            <sz val="9"/>
            <color indexed="81"/>
            <rFont val="Tahoma"/>
            <family val="2"/>
          </rPr>
          <t>Changed from -$8,218,955 to -$7,010,489 due to inadvertent error</t>
        </r>
        <r>
          <rPr>
            <sz val="9"/>
            <color indexed="81"/>
            <rFont val="Tahom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Jee Kim</author>
  </authors>
  <commentList>
    <comment ref="G14" authorId="0" shapeId="0" xr:uid="{6EE32481-EC44-4268-A560-DC6F9B3651A5}">
      <text>
        <r>
          <rPr>
            <b/>
            <sz val="9"/>
            <color indexed="81"/>
            <rFont val="Tahoma"/>
            <family val="2"/>
          </rPr>
          <t>Changed from 1.4234% to 1.3843% due to keeping uncollectible amount constant at $18,504,108</t>
        </r>
        <r>
          <rPr>
            <sz val="9"/>
            <color indexed="81"/>
            <rFont val="Tahoma"/>
            <family val="2"/>
          </rPr>
          <t xml:space="preserve">
</t>
        </r>
      </text>
    </comment>
  </commentList>
</comments>
</file>

<file path=xl/sharedStrings.xml><?xml version="1.0" encoding="utf-8"?>
<sst xmlns="http://schemas.openxmlformats.org/spreadsheetml/2006/main" count="3450" uniqueCount="1078">
  <si>
    <t>Rate</t>
  </si>
  <si>
    <t>Monthly</t>
  </si>
  <si>
    <t>in Revenue</t>
  </si>
  <si>
    <t>Interest</t>
  </si>
  <si>
    <t>Excess (-) or</t>
  </si>
  <si>
    <t>Shortfall (+)</t>
  </si>
  <si>
    <t>December</t>
  </si>
  <si>
    <t>January</t>
  </si>
  <si>
    <t>February</t>
  </si>
  <si>
    <t>April</t>
  </si>
  <si>
    <t>May</t>
  </si>
  <si>
    <t>July</t>
  </si>
  <si>
    <t>August</t>
  </si>
  <si>
    <t>September</t>
  </si>
  <si>
    <t>November</t>
  </si>
  <si>
    <t>October</t>
  </si>
  <si>
    <t>Month</t>
  </si>
  <si>
    <t>Year</t>
  </si>
  <si>
    <t>March</t>
  </si>
  <si>
    <t>Cumulative</t>
  </si>
  <si>
    <t>True Up</t>
  </si>
  <si>
    <t>with Interest</t>
  </si>
  <si>
    <t>wo Interest for</t>
  </si>
  <si>
    <t>for Current</t>
  </si>
  <si>
    <t>Current Month</t>
  </si>
  <si>
    <t>June</t>
  </si>
  <si>
    <t>TRR Adjustment</t>
  </si>
  <si>
    <t>Schedule 3 - One-Time and Previous Period True Up Adjustment</t>
  </si>
  <si>
    <t>1.</t>
  </si>
  <si>
    <r>
      <rPr>
        <b/>
        <sz val="12"/>
        <rFont val="Calibri"/>
        <family val="2"/>
        <scheme val="minor"/>
      </rPr>
      <t>True Up TRR Pursuant to Appendix IX, Attachment 1, Paragraph 3(d)(8)</t>
    </r>
  </si>
  <si>
    <t xml:space="preserve">Subtotal One-Time Adj: </t>
  </si>
  <si>
    <t>Description</t>
  </si>
  <si>
    <t>Amount</t>
  </si>
  <si>
    <t>Source</t>
  </si>
  <si>
    <t>Variance*</t>
  </si>
  <si>
    <t>Calculation of True Up TRR</t>
  </si>
  <si>
    <t>A) Rate Base for True Up TRR</t>
  </si>
  <si>
    <t>Calculation</t>
  </si>
  <si>
    <t xml:space="preserve">FERC Form 1 Reference </t>
  </si>
  <si>
    <t xml:space="preserve">Line </t>
  </si>
  <si>
    <t>Rate Base Item</t>
  </si>
  <si>
    <t>Method</t>
  </si>
  <si>
    <t>Notes</t>
  </si>
  <si>
    <t>or Instruction</t>
  </si>
  <si>
    <t>ISO Transmission Plant</t>
  </si>
  <si>
    <t>13-Month Avg.</t>
  </si>
  <si>
    <t>General + Elec. Misc. Intangible Plant</t>
  </si>
  <si>
    <t>BOY/EOY Avg.</t>
  </si>
  <si>
    <t>Transmission Plant Held for Future Use</t>
  </si>
  <si>
    <t>Abandoned Plant</t>
  </si>
  <si>
    <t>Working Capital Amounts</t>
  </si>
  <si>
    <t>Materials and Supplies</t>
  </si>
  <si>
    <t>Prepayments</t>
  </si>
  <si>
    <t>Cash Working Capital</t>
  </si>
  <si>
    <t>Working Capital</t>
  </si>
  <si>
    <t>Accumulated Depreciation Reserve Amounts</t>
  </si>
  <si>
    <t>Transmission Depreciation Reserve - ISO</t>
  </si>
  <si>
    <t>Negative amount</t>
  </si>
  <si>
    <t>Distribution Depreciation Reserve - ISO</t>
  </si>
  <si>
    <t>G + I Depreciation Reserve</t>
  </si>
  <si>
    <t>Accumulated Depreciation Reserve</t>
  </si>
  <si>
    <t>Accumulated Deferred Income Taxes</t>
  </si>
  <si>
    <t>CWIP Plant</t>
  </si>
  <si>
    <t>Network Upgrade Credits</t>
  </si>
  <si>
    <t>Unfunded Reserves</t>
  </si>
  <si>
    <t>Other Regulatory Assets/Liabilities</t>
  </si>
  <si>
    <t>Rate Base</t>
  </si>
  <si>
    <t>B) Return on Capital</t>
  </si>
  <si>
    <t>Cost of Capital Rate</t>
  </si>
  <si>
    <t>See Instruction 1</t>
  </si>
  <si>
    <t>Return on Capital: Rate Base times Cost of Capital Rate</t>
  </si>
  <si>
    <t>C) Income Taxes</t>
  </si>
  <si>
    <t>Income Taxes = [((RB * ER) + D) * (CTR/(1 – CTR))]  + CO/(1 – CTR)</t>
  </si>
  <si>
    <t>Where:</t>
  </si>
  <si>
    <t>RB = Rate Base</t>
  </si>
  <si>
    <t>ER = Equity ROR inc. Com. and Pref. Stock</t>
  </si>
  <si>
    <t>Instruction 1</t>
  </si>
  <si>
    <t>CTR = Composite Tax Rate</t>
  </si>
  <si>
    <t>CO = Credits and Other</t>
  </si>
  <si>
    <t>D = Book Depreciation of AFUDC Equity Book Basis</t>
  </si>
  <si>
    <t>D) True Up TRR Calculation</t>
  </si>
  <si>
    <t>O&amp;M Expense</t>
  </si>
  <si>
    <t>A&amp;G Expense</t>
  </si>
  <si>
    <t>Network Upgrade Interest Expense</t>
  </si>
  <si>
    <t>Depreciation Expense</t>
  </si>
  <si>
    <t>Abandoned Plant Amortization Expense</t>
  </si>
  <si>
    <t>Other Taxes</t>
  </si>
  <si>
    <t>Revenue Credits</t>
  </si>
  <si>
    <t>Return on Capital</t>
  </si>
  <si>
    <t>Income Taxes</t>
  </si>
  <si>
    <t>Gains and Losses on Transmission Plant Held for Future Use -- Land</t>
  </si>
  <si>
    <t>Amortization and Regulatory Debits/Credits</t>
  </si>
  <si>
    <t>Total without True Up Incentive Adder</t>
  </si>
  <si>
    <t>True Up Incentive Adder</t>
  </si>
  <si>
    <t>True Up TRR without Franchise Fees and Uncollectibles Expense included:</t>
  </si>
  <si>
    <t>E) Calculation of final True Up TRR with Franchise Fees and Uncollectibles Expenses</t>
  </si>
  <si>
    <t>Reference:</t>
  </si>
  <si>
    <t>True Up TRR wo FF:</t>
  </si>
  <si>
    <t xml:space="preserve">Change In </t>
  </si>
  <si>
    <t>Franchise Fee Factor:</t>
  </si>
  <si>
    <t>Franchise Fee Expense:</t>
  </si>
  <si>
    <t>Uncollectibles Expense Factor:</t>
  </si>
  <si>
    <t>Uncollectibles Expense:</t>
  </si>
  <si>
    <t>True Up TRR:</t>
  </si>
  <si>
    <t>Instructions:</t>
  </si>
  <si>
    <t>the ROE used in Schedule 1 will differ from the ROE used in this Schedule 4, because the Schedule 1 ROE will be the most recent ROE,</t>
  </si>
  <si>
    <t>whereas the Schedule 4 Cost of Capital Rate and Equity Rate of Return including Com. + Pref. Stock will be based on the weighted-average ROE.</t>
  </si>
  <si>
    <t>Calculation of weighted average Cost of Capital Rate in Prior Year:</t>
  </si>
  <si>
    <t>If ROE does not change during year, then attribute all days to Line a "ROE at end of Prior Year" and none to "ROE at start of PY"</t>
  </si>
  <si>
    <t xml:space="preserve">Days ROE </t>
  </si>
  <si>
    <t>Percentage</t>
  </si>
  <si>
    <t>From</t>
  </si>
  <si>
    <t>To</t>
  </si>
  <si>
    <t>In Effect</t>
  </si>
  <si>
    <t>a</t>
  </si>
  <si>
    <t>ROE at end of Prior Year</t>
  </si>
  <si>
    <t>b</t>
  </si>
  <si>
    <t>ROE start of Prior Year</t>
  </si>
  <si>
    <t>See Line e below</t>
  </si>
  <si>
    <t>c</t>
  </si>
  <si>
    <t>Total days in year:</t>
  </si>
  <si>
    <t>d</t>
  </si>
  <si>
    <t>Wtd. Avg. ROE in Prior Year</t>
  </si>
  <si>
    <t>((Line a ROE * Line a days) + (Line b ROE * Line b days)) / Total Days in Year</t>
  </si>
  <si>
    <t>Commission Decisions approving ROE:</t>
  </si>
  <si>
    <t>e</t>
  </si>
  <si>
    <t>End of Prior Year</t>
  </si>
  <si>
    <t>f</t>
  </si>
  <si>
    <t>Beginning of Prior Year</t>
  </si>
  <si>
    <t>g</t>
  </si>
  <si>
    <t>Wtd. Cost of Long Term Debt</t>
  </si>
  <si>
    <t>h</t>
  </si>
  <si>
    <t>Wtd.Cost of Preferred Stock</t>
  </si>
  <si>
    <t>i</t>
  </si>
  <si>
    <t>Wtd.Cost of Common Stock</t>
  </si>
  <si>
    <t>j</t>
  </si>
  <si>
    <t>Calculation of Equity Rate of Return Including Common and Preferred Stock:</t>
  </si>
  <si>
    <t>k</t>
  </si>
  <si>
    <t>TUTRR Change</t>
  </si>
  <si>
    <t>A</t>
  </si>
  <si>
    <t>One-Time Adj*</t>
  </si>
  <si>
    <t>* Variance Includes Adjustment for:</t>
  </si>
  <si>
    <t>Explanation of One Time Adjustment to Prior Period</t>
  </si>
  <si>
    <t>B</t>
  </si>
  <si>
    <t>1/8 (O&amp;M + A&amp;G)</t>
  </si>
  <si>
    <t>1) Use weighted average (by time) of the Return on Equity in effect during the Prior Year in determining the "Cost of Capital Rate" on Line 19</t>
  </si>
  <si>
    <t>and the "Equity Rate of Return Including Preferred Stock" on Line 23 in the event that the ROE is revised during the Prior Year.  In this event,</t>
  </si>
  <si>
    <t>See Line f below</t>
  </si>
  <si>
    <t>39a</t>
  </si>
  <si>
    <t>True Up Incentive Adder Reversal</t>
  </si>
  <si>
    <t>Negative of Line 39, Note 1</t>
  </si>
  <si>
    <t>Notes:</t>
  </si>
  <si>
    <t>1) True Up TRR Incentive Adder Reversal backs out the revenue requirement associated with any project-specific Incentive Adders</t>
  </si>
  <si>
    <t>2.</t>
  </si>
  <si>
    <t>Settlement of TO2019A (ER19-1553)</t>
  </si>
  <si>
    <t>169 FERC ¶ 61,177</t>
  </si>
  <si>
    <t>(Line 39) for True Up Years during the term of the settlement of ER19-1553.</t>
  </si>
  <si>
    <t>Total Adjustment</t>
  </si>
  <si>
    <t>Inputs are shaded yellow</t>
  </si>
  <si>
    <t>Col 1</t>
  </si>
  <si>
    <t>Col 2</t>
  </si>
  <si>
    <t>Col 3</t>
  </si>
  <si>
    <t>Injuries and Damages</t>
  </si>
  <si>
    <t>Workpaper:</t>
  </si>
  <si>
    <t>Line</t>
  </si>
  <si>
    <t>Franchise Fees and Uncollectibles Expense Factors</t>
  </si>
  <si>
    <t>WP Schedule 28 FFU</t>
  </si>
  <si>
    <t>1) Approved Franchise Fee Factor(s)</t>
  </si>
  <si>
    <t xml:space="preserve">Days in </t>
  </si>
  <si>
    <t>Prior Year</t>
  </si>
  <si>
    <t>FF Factor</t>
  </si>
  <si>
    <t>Reference</t>
  </si>
  <si>
    <t>Present</t>
  </si>
  <si>
    <t>Schedule 28 - Workpaper Line 10</t>
  </si>
  <si>
    <t>2) Approved Uncollectibles Expense Factor(s)</t>
  </si>
  <si>
    <t>U Factor</t>
  </si>
  <si>
    <t>3) FF and U Factors</t>
  </si>
  <si>
    <t>Prior</t>
  </si>
  <si>
    <t>Calculated according to Instruction 3</t>
  </si>
  <si>
    <t xml:space="preserve">1) Franchise Fees represent payments that SCE makes to municipal entities for the right to locate facilities within </t>
  </si>
  <si>
    <t>the municipality.</t>
  </si>
  <si>
    <t>1) Enter Franchise Fee and Uncollectibles Factors as approved by the California Public Utilities Commission ("CPUC")</t>
  </si>
  <si>
    <t>in modules 1 and 2 above pursuant to Instruction 2.  If approved factors changed during Prior Year, enter both,</t>
  </si>
  <si>
    <t>and note period of time for which each applies in "From" and "To" columns, and number of days each was in effect</t>
  </si>
  <si>
    <t>during the Prior Year in "Days in Prior Year" Column.</t>
  </si>
  <si>
    <t>2) Franchise Fees Factor is calculated from CPUC Decision by dividing adopted Franchise Fees</t>
  </si>
  <si>
    <t xml:space="preserve">by Total Operating Revenues less Franchise Fees.  Uncollectibles Factor is calculated by </t>
  </si>
  <si>
    <t>dividing adopted Uncollectibles expense by Total Operating revenues less Uncollectibles Expense.  Resulting FF &amp; U</t>
  </si>
  <si>
    <t>Factors represent factors that, when applied to TRR without FF and U will correctly determine FF and U expense.</t>
  </si>
  <si>
    <t>3) Calculate in module 3 the weighted average FF and U factors from the factors in modules 1 and 2 based</t>
  </si>
  <si>
    <t>on the number of days each FF and U factor was in effect during the Prior Year at issue.</t>
  </si>
  <si>
    <t>Percent</t>
  </si>
  <si>
    <t>Prior Year FF Factor:</t>
  </si>
  <si>
    <t>((L1 FF Factor * L1 Days) + (L2 FF Factor * L2 Days))/(L1+L2 Days)</t>
  </si>
  <si>
    <t>Prior Year  U Factor:</t>
  </si>
  <si>
    <t>((L3 U Factor * L3 Days) + (L4 U Factor * L4 Days))/(L3+L4 Days)</t>
  </si>
  <si>
    <t>45a</t>
  </si>
  <si>
    <t>O&amp;M Services Formula Revenues</t>
  </si>
  <si>
    <t>Total One-Time Adj with Interest:</t>
  </si>
  <si>
    <t>Totals:</t>
  </si>
  <si>
    <t xml:space="preserve"> </t>
  </si>
  <si>
    <t>Changes to 2023</t>
  </si>
  <si>
    <t>One Time Adjustment for Revised 2023 True Up TRR</t>
  </si>
  <si>
    <t xml:space="preserve">One Time Adjustment for Revised 2023 True Up TRR </t>
  </si>
  <si>
    <t>BOY</t>
  </si>
  <si>
    <t>Average</t>
  </si>
  <si>
    <t>1-Base TRR L 63 + Line 25a</t>
  </si>
  <si>
    <t>25a</t>
  </si>
  <si>
    <t>Adjustments to CO term for the True Up TRR</t>
  </si>
  <si>
    <t>Note 2   Wkpaper:</t>
  </si>
  <si>
    <t>WP Schedule 4</t>
  </si>
  <si>
    <t>TO2025 TUTRR</t>
  </si>
  <si>
    <t>2) Include any amount appropriate for the True Up TRR calculation for the Prior Year not already included in Line 63 of Schedule 1.  Such amounts will</t>
  </si>
  <si>
    <t xml:space="preserve">specifically include an amount of the South Georgia Adjustment applicable to the 2023 Prior Year of $2,606,000 in SCE’s Annual Update setting </t>
  </si>
  <si>
    <t xml:space="preserve">transmission rates for 2025 and, for the 2024 Prior Year, an amount of $1,303,000 in SCE’s Annual Update setting transmission rates for  </t>
  </si>
  <si>
    <t>2026. No further amounts relating to the current SGA amount shall be included in SCE’s Formula Rate, as the SGA will be fully amortized after 2024.</t>
  </si>
  <si>
    <t>C = A + B</t>
  </si>
  <si>
    <t>3.</t>
  </si>
  <si>
    <t>4.</t>
  </si>
  <si>
    <t>D</t>
  </si>
  <si>
    <t>E</t>
  </si>
  <si>
    <t>Changes to 2024</t>
  </si>
  <si>
    <t>Total One-Time Adjustment for 2023 Reflected in the June TO2027 Draft Annual Update Filing</t>
  </si>
  <si>
    <t>One Time Adjustment for Revised 2024 True Up TRR</t>
  </si>
  <si>
    <t>Updated TO2025 True Up TRR in TO2027 Draft Annual Update</t>
  </si>
  <si>
    <t>Prior TO2025</t>
  </si>
  <si>
    <t>TO2026 Annual Update, WP Schedule 3, Page 11, Line 46</t>
  </si>
  <si>
    <t>FF1 Revision</t>
  </si>
  <si>
    <t>FF&amp;U Adjustment</t>
  </si>
  <si>
    <t>TO2027 Draft Annual Update - WP Schedule 3 - One Time Adj-Prior Period, Page 5, Line 46</t>
  </si>
  <si>
    <t>(1) 2023 Revised FERC Form 1 Adjustment</t>
  </si>
  <si>
    <t>(2) 2023 Uncollectibles Expense Factor Adjustment</t>
  </si>
  <si>
    <t>Calculation of Components of Cost of Capital Rate</t>
  </si>
  <si>
    <t>Cells shaded yellow are input cells</t>
  </si>
  <si>
    <t>Value</t>
  </si>
  <si>
    <t>RETURN AND CAPITALIZATION CALCULATIONS</t>
  </si>
  <si>
    <t>Calculation of Long Term Debt Amount</t>
  </si>
  <si>
    <t>Bonds -- Account 221</t>
  </si>
  <si>
    <t>13-month avg.</t>
  </si>
  <si>
    <t>Less Reacquired Bonds -- Account 222</t>
  </si>
  <si>
    <t>2a</t>
  </si>
  <si>
    <t>Long Term Debt Advances from Associated Companies -- Account 223</t>
  </si>
  <si>
    <t>Other Long Term Debt -- Account 224</t>
  </si>
  <si>
    <t>Long Term Debt Amount</t>
  </si>
  <si>
    <t>Calculation of Cost of Long-Term Debt</t>
  </si>
  <si>
    <t>Interest on Long-Term Debt -- Account 427</t>
  </si>
  <si>
    <t>FF1 117.62c</t>
  </si>
  <si>
    <t>Amortization of Debt Discount and Expense -- Account 428</t>
  </si>
  <si>
    <t>FF1 117.63c</t>
  </si>
  <si>
    <t>Amortization of Loss on Reacquired Debt -- Account 428.1</t>
  </si>
  <si>
    <t>FF1 117.64c</t>
  </si>
  <si>
    <t>Less Amortization of Premium on Debt -- Account 429</t>
  </si>
  <si>
    <t>Enter negative</t>
  </si>
  <si>
    <t>FF1 117.65c</t>
  </si>
  <si>
    <t>Less Amort. of Gain on Reacquired Debt -- Account 429.1</t>
  </si>
  <si>
    <t>FF1 117.66c</t>
  </si>
  <si>
    <t>Interest on Debt to Associated Companies -- Account 430</t>
  </si>
  <si>
    <t>FF1 117.67c</t>
  </si>
  <si>
    <t>Cost of Long Term Debt</t>
  </si>
  <si>
    <t>Long-Term Debt Cost Percentage</t>
  </si>
  <si>
    <t>Calculation of Preferred Stock Amount</t>
  </si>
  <si>
    <t>Preferred Stock Amount -- Account 204</t>
  </si>
  <si>
    <t>Unamortized Issuance Costs</t>
  </si>
  <si>
    <t>Net Gain (Loss) From Purchase and Tender Offers</t>
  </si>
  <si>
    <t>Preferred Stock Amount</t>
  </si>
  <si>
    <t>Calculation of Cost of Preferred Stock</t>
  </si>
  <si>
    <t>Cost of Preferred Stock -- Account 437</t>
  </si>
  <si>
    <t xml:space="preserve">Enter positive </t>
  </si>
  <si>
    <t>FF1 118.29c</t>
  </si>
  <si>
    <t>Amortization of Net Gain (Loss)  From Purchases and Tender Offers</t>
  </si>
  <si>
    <t>See Note 1</t>
  </si>
  <si>
    <t>Amortization Issuance Costs</t>
  </si>
  <si>
    <t>See Note 2</t>
  </si>
  <si>
    <t>Preferred Stock Cost Percentage</t>
  </si>
  <si>
    <t>Calculation of Common Stock Equity Amount</t>
  </si>
  <si>
    <t>Total Proprietary Capital</t>
  </si>
  <si>
    <t>Less Preferred Stock Amount -- Account 204</t>
  </si>
  <si>
    <t>Minus Net Gain (Loss) From Purchase and Tender Offers</t>
  </si>
  <si>
    <t>See Note 3</t>
  </si>
  <si>
    <t>Less Unappropriated Undist. Sub. Earnings -- Acct. 216.1</t>
  </si>
  <si>
    <t>Less Accumulated Other Comprehensive Loss -- Account 219</t>
  </si>
  <si>
    <t>Common Stock Equity Amount</t>
  </si>
  <si>
    <t>1) Total annual amortization associated with events listed in Note 6 on 5-ROR-2.</t>
  </si>
  <si>
    <t>2) Total annual amortization associated with preferred equity issues listed in Note 5 on 5-ROR-2.</t>
  </si>
  <si>
    <t>Calculation of 13-Month Average Capitalization Balances</t>
  </si>
  <si>
    <t xml:space="preserve">Year </t>
  </si>
  <si>
    <t>WP Schedule 5 ROR-2</t>
  </si>
  <si>
    <t>Col 4</t>
  </si>
  <si>
    <t>Col 5</t>
  </si>
  <si>
    <t>Col 6</t>
  </si>
  <si>
    <t>Col 7</t>
  </si>
  <si>
    <t>Col 8</t>
  </si>
  <si>
    <t>Col 9</t>
  </si>
  <si>
    <t>Col 10</t>
  </si>
  <si>
    <t>Col 11</t>
  </si>
  <si>
    <t>Col 12</t>
  </si>
  <si>
    <t>Col 13</t>
  </si>
  <si>
    <t>Col 14</t>
  </si>
  <si>
    <t>Item</t>
  </si>
  <si>
    <t>= Sum (Cols. 2-14)/13</t>
  </si>
  <si>
    <t>Bonds -- Account 221 (Note 1):</t>
  </si>
  <si>
    <t>Reacquired Bonds -- Account 222 (Note 2): enter - of FF1</t>
  </si>
  <si>
    <t xml:space="preserve"> Long Term Debt Advances from Associated Companies (Note 2a):</t>
  </si>
  <si>
    <t>Other Long Term Debt -- Account 224 (Note 3):</t>
  </si>
  <si>
    <t>Preferred Stock Amount -- Account 204 (Note 4):</t>
  </si>
  <si>
    <t xml:space="preserve">Unamortized Issuance Costs (Note 5): enter negative </t>
  </si>
  <si>
    <t>Net Gain (Loss) From Purchase and Tender Offers Note 6):</t>
  </si>
  <si>
    <t>Total Proprietary Capital (Note 7):</t>
  </si>
  <si>
    <t>Unappropriated Undist. Sub. Earnings -- Acct. 216.1 (Note 8): enter - of FF1</t>
  </si>
  <si>
    <t>Accumulated Other Comprehensive Loss -- Account 219 (Note 9): enter - of FF1</t>
  </si>
  <si>
    <t xml:space="preserve">1) Enter 13 months of balances for capital structure for Prior Year and December previous to Prior Year in Columns 2-14.  </t>
  </si>
  <si>
    <t>Beginning and End of year amounts in Columns 2 and 14 are from FERC Form 1, as referenced in below notes.</t>
  </si>
  <si>
    <t>2) Update Notes 5 and 6 as necessary.</t>
  </si>
  <si>
    <t xml:space="preserve">1) Amount in Column 2 from FF1 112.18d, amount in Column 14 from FF1 112.18c, amounts in columns 3-13 from SCE internal records. </t>
  </si>
  <si>
    <t xml:space="preserve">2) Amount in Column 2 from FF1 112.19d, amount in Column 14 from FF1 112.19c, amounts in columns 3-13 from SCE internal records. </t>
  </si>
  <si>
    <t xml:space="preserve">2a) Amount in Column 2 from FF1 112.20d, amount in Column 14 from FF1 112.20c, amounts in columns 3-13 from SCE internal records. </t>
  </si>
  <si>
    <t xml:space="preserve">3) Amount in Column 2 from FF1 112.21d, amount in Column 14 from FF1 112.21c, amounts in columns 3-13 from SCE internal records. </t>
  </si>
  <si>
    <t xml:space="preserve">4) Amount in Column 2 from FF1 112.3d, amount in Column 14 from FF1 112.3c, amounts in columns 3-13 from SCE internal records. </t>
  </si>
  <si>
    <t>5) Amounts in columns 2-14 are from SCE internal records.</t>
  </si>
  <si>
    <t>List associated securities, Face Amount, Issuance Date, Issuance Costs, Amortization Period, and Annual Amortization:</t>
  </si>
  <si>
    <t>Amortization</t>
  </si>
  <si>
    <t>Face</t>
  </si>
  <si>
    <t>Issuance</t>
  </si>
  <si>
    <t>Period</t>
  </si>
  <si>
    <t>Annual</t>
  </si>
  <si>
    <t>Issue</t>
  </si>
  <si>
    <t>Date</t>
  </si>
  <si>
    <t>Costs</t>
  </si>
  <si>
    <t>(Years)</t>
  </si>
  <si>
    <t>Series G 5.1%</t>
  </si>
  <si>
    <t>Series H 5.75%</t>
  </si>
  <si>
    <t>Series J 5.375%</t>
  </si>
  <si>
    <t>Series K 5.45%</t>
  </si>
  <si>
    <t>Series L 5.00%</t>
  </si>
  <si>
    <t>Series M 7.50%</t>
  </si>
  <si>
    <t>One month of amortization for 2023</t>
  </si>
  <si>
    <t>Total Annual Amortization (sum of "Issues" listed above)</t>
  </si>
  <si>
    <t>6) Amounts in columns 2-14 are from SCE internal records.</t>
  </si>
  <si>
    <t>List associated securities and event, Event Date, Amortization Amount, Amortization Period, and Annual Amortization:</t>
  </si>
  <si>
    <t>Event</t>
  </si>
  <si>
    <t>Issue/Event</t>
  </si>
  <si>
    <t>Series B</t>
  </si>
  <si>
    <t>Series C</t>
  </si>
  <si>
    <t>Series D</t>
  </si>
  <si>
    <t>Series F</t>
  </si>
  <si>
    <t>4.08%, 4.24%, 4.32%, and 4.78% preferred stock series</t>
  </si>
  <si>
    <t>Series G - Pro Rata Issuance Costs</t>
  </si>
  <si>
    <t xml:space="preserve">Pro rata portion of unamortized issuance costs associated with redeemed portion to be amortized </t>
  </si>
  <si>
    <t>as part of Net Gain (Loss) From Purchase and Tender Offers.</t>
  </si>
  <si>
    <t>Total Annual Amortization (sum of "Issues/Events" listed above)</t>
  </si>
  <si>
    <t xml:space="preserve">7) Amount in Column 2 from FF1 112.16d, amount in Column 14 from FF1 112.16c, amounts in columns 3-13 from SCE internal records. </t>
  </si>
  <si>
    <t xml:space="preserve">8) Amount in Column 2 from FF1 112.12d (opposite sign), amount in Column 14 from FF1 112.12c (opposite sign), amounts in columns 3-13 from SCE internal records. </t>
  </si>
  <si>
    <t>9) Amount in Column 2 from FF1 112.15d (opposite sign), amount in Column 14 from FF1 112.15c (opposite sign), amounts in columns 3-13 from SCE internal records.</t>
  </si>
  <si>
    <t>Plant In Service</t>
  </si>
  <si>
    <t>Workpapers for additional information:</t>
  </si>
  <si>
    <t>WP Schedule 6&amp;8</t>
  </si>
  <si>
    <t>WP Schedule 6 Prior Year Corp OH Exp</t>
  </si>
  <si>
    <t>1) Transmission Plant - ISO</t>
  </si>
  <si>
    <t>Balances for Transmission Plant - ISO during the Prior Year, including December of previous year (See Note 1):</t>
  </si>
  <si>
    <t>Prior Year:</t>
  </si>
  <si>
    <t>Sum C2 - C11</t>
  </si>
  <si>
    <t>Mo/YR</t>
  </si>
  <si>
    <t>Total</t>
  </si>
  <si>
    <t>Dec 2022</t>
  </si>
  <si>
    <t>Jan 2023</t>
  </si>
  <si>
    <t>Feb 2023</t>
  </si>
  <si>
    <t>Mar 2023</t>
  </si>
  <si>
    <t>Apr 2023</t>
  </si>
  <si>
    <t>May 2023</t>
  </si>
  <si>
    <t>Jun 2023</t>
  </si>
  <si>
    <t>Jul 2023</t>
  </si>
  <si>
    <t>Aug 2023</t>
  </si>
  <si>
    <t>Sep 2023</t>
  </si>
  <si>
    <t>Oct 2023</t>
  </si>
  <si>
    <t>Nov 2023</t>
  </si>
  <si>
    <t>Dec 2023</t>
  </si>
  <si>
    <t>13-Mo. Avg:</t>
  </si>
  <si>
    <t>2) Distribution Plant - ISO</t>
  </si>
  <si>
    <t>Balances for Distribution Plant - ISO for December of Prior Year and year before Prior Year (See Note 2)</t>
  </si>
  <si>
    <t>Sum C2 - C4</t>
  </si>
  <si>
    <t>Average:</t>
  </si>
  <si>
    <t>3) ISO Transmission Plant</t>
  </si>
  <si>
    <t>ISO Transmission Plant is the sum of "Transmission Plant - ISO" and "Distribution Plant - ISO"</t>
  </si>
  <si>
    <t>Average value:</t>
  </si>
  <si>
    <t>EOY Value:</t>
  </si>
  <si>
    <t>4) General Plant + Electric Miscellaneous Intangible Plant ("G&amp;I Plant")</t>
  </si>
  <si>
    <t>General and Intangible Plant is an allocated portion of Total G&amp;I Plant based on the Trans. W&amp;S Allocation Factor</t>
  </si>
  <si>
    <t>Note 1</t>
  </si>
  <si>
    <t>General</t>
  </si>
  <si>
    <t>Intangible</t>
  </si>
  <si>
    <t>Data</t>
  </si>
  <si>
    <t>Plant</t>
  </si>
  <si>
    <t>G&amp;I Plant</t>
  </si>
  <si>
    <t>Balances</t>
  </si>
  <si>
    <t>FF1 206.99.b and 204.5b</t>
  </si>
  <si>
    <t>BOY amount from previous PY</t>
  </si>
  <si>
    <t>FF1 207.99.g and 205.5g</t>
  </si>
  <si>
    <t>End of year ("EOY") amount</t>
  </si>
  <si>
    <t xml:space="preserve">a) BOY/EOY Average G&amp;I Plant </t>
  </si>
  <si>
    <t>Average BOY/EOY Value:</t>
  </si>
  <si>
    <t>Transmission W&amp;S Allocation Factor:</t>
  </si>
  <si>
    <t>General + Intangible Plant:</t>
  </si>
  <si>
    <t>b) EOY G&amp;I Plant</t>
  </si>
  <si>
    <t>Transmission Activity Used to Determine Monthly Transmission Plant - ISO Balances</t>
  </si>
  <si>
    <t>1) Total Transmission Plant Balances by Account (See Note 3)</t>
  </si>
  <si>
    <t>2) Total Transmission Activity by Account (See Note 4):</t>
  </si>
  <si>
    <t>Total:</t>
  </si>
  <si>
    <t>3) ISO Incentive Plant Balances (See Note 5)</t>
  </si>
  <si>
    <t>4) ISO Incentive Plant Activity (See Note 6)</t>
  </si>
  <si>
    <t>5) Total Transmission Activity Not Including Incentive Plant Activity (See Note 7):</t>
  </si>
  <si>
    <t>6) Total Monthly Transmission Activity as a Percent of Annual Transmission Activity (See Note 8)</t>
  </si>
  <si>
    <t>7) Calculation of change in Non-Incentive ISO Plant:</t>
  </si>
  <si>
    <t>A) Change in ISO Plant Balance December to December (See Note 9)</t>
  </si>
  <si>
    <t>B) Change in Incentive ISO Plant (See Note 10)</t>
  </si>
  <si>
    <t>C) Change in Non-Incentive ISO Plant (See Note 11)</t>
  </si>
  <si>
    <t>8) Other ISO Transmission Activity without Incentive Plant Activity (See Note 12):</t>
  </si>
  <si>
    <t xml:space="preserve">1) Amounts on Line 13 from corresponding account Schedule 7, column 2.  </t>
  </si>
  <si>
    <t>Amounts on Line 1 must match corresponding account Schedule 7, Column 2 for previous year.</t>
  </si>
  <si>
    <t xml:space="preserve">The amounts for each month on the remaining lines are calculated by summing the following values: </t>
  </si>
  <si>
    <t>a) Other ISO Transmission Activity without Incentive Plant Activity on Lines 108-119 for the same month;</t>
  </si>
  <si>
    <t>b) ISO Incentive Plant Activity on Lines 67 to 78 for the same month; and</t>
  </si>
  <si>
    <t xml:space="preserve">c) The previous month balance of the Transmission Plant - ISO amounts on Lines 1-13.  </t>
  </si>
  <si>
    <t xml:space="preserve">For instance, the amount for May of the Prior Year (on Line 6) for Account 353 (Column 5) is the sum of the following values: </t>
  </si>
  <si>
    <t>a) the "Other ISO Transmission Activity without Incentive Plant Activity" for May of the Prior Year (on Line 112, Column 5);</t>
  </si>
  <si>
    <t>b) the "ISO Incentive Plant Activity" for May of the Prior Year (on Line 71, Column 5),</t>
  </si>
  <si>
    <t>c) and the "Transmission Plant - ISO" amount for April of the Prior Year (on Line 5, Column 5).</t>
  </si>
  <si>
    <t>3) Reconciles to BOY and EOY FERC Form 1 (FF1 207, Lines 48-56 , Column g).  Workpaper:</t>
  </si>
  <si>
    <t xml:space="preserve">4) Includes recorded Transmission Plant-In-Service additions, retirements, transfers and adjustments.  Monthly differences from previous matrix. </t>
  </si>
  <si>
    <t>5) Includes balances for SCE Incentive Projects.</t>
  </si>
  <si>
    <t xml:space="preserve">6) Monthly differences from previous matrix.  </t>
  </si>
  <si>
    <t>7) Amount in matrix on lines 41 to 52 minus amount in matrix on lines 67 to 78</t>
  </si>
  <si>
    <t>8) Amount in "Total Transmission Activity Not Including Incentive Plant Activity" matrix divided by Total on Line 92 for each account/month.</t>
  </si>
  <si>
    <t>Accumulated Deferred Income Taxes and Net (Excess)/Deficient Deferred Taxes</t>
  </si>
  <si>
    <t>1) Summary of Accumulated Deferred Income Taxes and Net (Excess)/Deficient Deferred Taxes</t>
  </si>
  <si>
    <t>a) End of Year Accumulated Deferred Income Taxes and Net (Excess)/Deficient Deferred Taxes</t>
  </si>
  <si>
    <t>Account</t>
  </si>
  <si>
    <t>Balance</t>
  </si>
  <si>
    <t>Account 190</t>
  </si>
  <si>
    <t>Account 282</t>
  </si>
  <si>
    <t>Account 283</t>
  </si>
  <si>
    <t>Net (Excess)/Deficient Deferred Tax Liability/Asset</t>
  </si>
  <si>
    <t xml:space="preserve">9-ADIT-2, Line 500, Column 11 </t>
  </si>
  <si>
    <t>Total Accumulated Deferred Income Taxes</t>
  </si>
  <si>
    <t>and Net (Excess)/Deficient Deferred Taxes</t>
  </si>
  <si>
    <t>b) Beginning of Year Accumulated Deferred Income Taxes and Net (Excess)/Deficient Deferred Taxes</t>
  </si>
  <si>
    <t>c) Average of Beginning and End of Year Accumulated Deferred Income Taxes and Net (Excess)/Deficient Deferred Taxes</t>
  </si>
  <si>
    <t>ADIT</t>
  </si>
  <si>
    <t>BOY/EOY Average Balance:</t>
  </si>
  <si>
    <t>Average of Line 5 and Line 10</t>
  </si>
  <si>
    <t>2) Account 190 Detail</t>
  </si>
  <si>
    <t>END BAL</t>
  </si>
  <si>
    <t>Gas, Generation</t>
  </si>
  <si>
    <t>Labor</t>
  </si>
  <si>
    <t>(Instructions 1&amp;2)</t>
  </si>
  <si>
    <t>ACCT 190</t>
  </si>
  <si>
    <t>DESCRIPTION</t>
  </si>
  <si>
    <t>per G/L</t>
  </si>
  <si>
    <t>or Other Related</t>
  </si>
  <si>
    <t>ISO Only</t>
  </si>
  <si>
    <t>Plant Related</t>
  </si>
  <si>
    <t>Related</t>
  </si>
  <si>
    <t>Electric:</t>
  </si>
  <si>
    <t>Amort of Debt Issuance Cost</t>
  </si>
  <si>
    <t>C: Relates primarily to regulated Electric property</t>
  </si>
  <si>
    <t>Executive Incentive Comp</t>
  </si>
  <si>
    <t>C: Relates to employees in all functions</t>
  </si>
  <si>
    <t>Ins - Inj/Damage Prov</t>
  </si>
  <si>
    <t>Accrued Vacation</t>
  </si>
  <si>
    <t>Amortization of Debt Expense</t>
  </si>
  <si>
    <t>Wildfire Reserve - Pre 2019</t>
  </si>
  <si>
    <t>Wildfire Reserve - Post 2018</t>
  </si>
  <si>
    <t>Follows tax treatment</t>
  </si>
  <si>
    <t>Decommissioning</t>
  </si>
  <si>
    <t>Relates to nuclear decommissioning costs</t>
  </si>
  <si>
    <t>Pension &amp; PBOP</t>
  </si>
  <si>
    <t>Property/Non-ISO</t>
  </si>
  <si>
    <t>Non-rate base property</t>
  </si>
  <si>
    <t>EIDT Gross Up</t>
  </si>
  <si>
    <t>Regulatory Assets/Liab</t>
  </si>
  <si>
    <t xml:space="preserve">Relates to nonrecovery balancing account  </t>
  </si>
  <si>
    <t>Temp-Other/Non-ISO</t>
  </si>
  <si>
    <t>Not component of rate base</t>
  </si>
  <si>
    <t>Net Operation Loss DTA</t>
  </si>
  <si>
    <t xml:space="preserve">NOL/DTA </t>
  </si>
  <si>
    <t>…</t>
  </si>
  <si>
    <t>Continuation of Account 190 Detail</t>
  </si>
  <si>
    <t>Labor Related</t>
  </si>
  <si>
    <t>Total Electric 190</t>
  </si>
  <si>
    <t>Account 190 Gas and Other Income:</t>
  </si>
  <si>
    <t>EDIT Gross Up - Gas</t>
  </si>
  <si>
    <t>Temp-Other/Non-ISO - Gas</t>
  </si>
  <si>
    <t>Other non-ISO related costs</t>
  </si>
  <si>
    <t>EDIT Gross Up - Other</t>
  </si>
  <si>
    <t>Temp-Other/Non-ISO - Other</t>
  </si>
  <si>
    <t>EMS - Other</t>
  </si>
  <si>
    <t>Total Account 190 Gas and Other Income</t>
  </si>
  <si>
    <t>Total Account 190</t>
  </si>
  <si>
    <t>Allocation Factors (Plant and Wages)</t>
  </si>
  <si>
    <t>Total Account 190 ADIT</t>
  </si>
  <si>
    <t>(Sum of amounts in Columns 4 to 6)</t>
  </si>
  <si>
    <t>FERC Form 1 Account 190</t>
  </si>
  <si>
    <t>FF1 234.18c</t>
  </si>
  <si>
    <t>3) Account 282 Detail</t>
  </si>
  <si>
    <t>ACCT 282</t>
  </si>
  <si>
    <t xml:space="preserve">Fully Normalized Deferred Tax </t>
  </si>
  <si>
    <t>Property-related FERC costs</t>
  </si>
  <si>
    <t>Property-related CPUC costs</t>
  </si>
  <si>
    <t>Capitalized software</t>
  </si>
  <si>
    <t>Property-related CPUC costs - cap software</t>
  </si>
  <si>
    <t>Property/Non-ISO - Gas</t>
  </si>
  <si>
    <t>Gas related costs</t>
  </si>
  <si>
    <t>Property/Non-ISO - Other</t>
  </si>
  <si>
    <t>Total Account 282</t>
  </si>
  <si>
    <t>Total Account 282 ADIT</t>
  </si>
  <si>
    <t>FERC Form 1 Account 282</t>
  </si>
  <si>
    <t>FF1 275.5k</t>
  </si>
  <si>
    <t>4) Account 283 Detail</t>
  </si>
  <si>
    <t>ACCT 283</t>
  </si>
  <si>
    <t>Ad Valorem Lien Date Adj-Electric</t>
  </si>
  <si>
    <t>Relates entirely to CPUC regulated property</t>
  </si>
  <si>
    <t>Ad Valorem Lien Date Adj-FERC</t>
  </si>
  <si>
    <t>Relates entirely to FERC regulated Electric property</t>
  </si>
  <si>
    <t>Balancing Accounts</t>
  </si>
  <si>
    <t>Relates entirely to CPUC balancing account recovery</t>
  </si>
  <si>
    <t>Bond Discount Amort</t>
  </si>
  <si>
    <t>Health Care - IBNR</t>
  </si>
  <si>
    <t>Refunding &amp; Retirement of Debt</t>
  </si>
  <si>
    <t>C: Relates to regulated Electric property</t>
  </si>
  <si>
    <t>Temp - Other/Non-ISO</t>
  </si>
  <si>
    <t>Continuation of Account 283 Detail</t>
  </si>
  <si>
    <t>Electric (continued):</t>
  </si>
  <si>
    <t>Total Electric 283</t>
  </si>
  <si>
    <t>Account 283 Gas and Other:</t>
  </si>
  <si>
    <t>Balancing Accounts - Gas</t>
  </si>
  <si>
    <t>Temp - Other/Non-ISO - Gas</t>
  </si>
  <si>
    <t>Balancing Accounts - Other</t>
  </si>
  <si>
    <t>Temp - Other/Non-ISO - Other</t>
  </si>
  <si>
    <t>Total Account 283 Gas and Other</t>
  </si>
  <si>
    <t>Total Account 283</t>
  </si>
  <si>
    <t>Total Account 283 ADIT</t>
  </si>
  <si>
    <t>FERC Form 1 Account 283</t>
  </si>
  <si>
    <t>FF1 277.19k</t>
  </si>
  <si>
    <t>Instruction 1: For any "Company Wide" ADIT line item balance (i.e., that include Catalina Gas or Water costs), indicate in Column 7</t>
  </si>
  <si>
    <t>with a leading "C:".</t>
  </si>
  <si>
    <t xml:space="preserve">Instruction 2: For any Company Wide ADIT balance items, include a portion of the total Column 2 balance in Column 3 </t>
  </si>
  <si>
    <t>"Gas, Generation, or Other Related" based on the following percentages.</t>
  </si>
  <si>
    <t xml:space="preserve">1) For Line items allocated based on the Wages and Salaries Allocation Factor: </t>
  </si>
  <si>
    <t>A:Total Electric Wages and Salaries</t>
  </si>
  <si>
    <t>FF1 354.28b</t>
  </si>
  <si>
    <t>B:Gas Wages and Salaries</t>
  </si>
  <si>
    <t>FF1 355.62b</t>
  </si>
  <si>
    <t>C:Water Wages and Salaries</t>
  </si>
  <si>
    <t>FF1 355.64b</t>
  </si>
  <si>
    <t>D:Total Electric, Gas, and Water Wages and Salaries</t>
  </si>
  <si>
    <t>A+B+C</t>
  </si>
  <si>
    <t>E:Labor Percentage "Gas, Generation, or Other"</t>
  </si>
  <si>
    <t>(B+C) / D</t>
  </si>
  <si>
    <t xml:space="preserve">2) For Line items allocated based on the Transmission Plant Allocation Factor or "ISO Only": </t>
  </si>
  <si>
    <t>F:Total Electric Plant In Service</t>
  </si>
  <si>
    <t>FF1 207.104g</t>
  </si>
  <si>
    <t>G:Total Gas Plant In Service</t>
  </si>
  <si>
    <t>FF1 201.8d</t>
  </si>
  <si>
    <t>H:Total Water Plant in Service</t>
  </si>
  <si>
    <t>FF1 201.8e</t>
  </si>
  <si>
    <t>I:Total Electric, Gas, and Water Plant In Service</t>
  </si>
  <si>
    <t>F+G+H</t>
  </si>
  <si>
    <t>J:Plant Percentage "Gas, Generation, or Other"</t>
  </si>
  <si>
    <t>(G+H) / I</t>
  </si>
  <si>
    <t>Instruction 3: Classify any ADIT line items relating to refunding and retirement of debt as Plant related (Column 5).</t>
  </si>
  <si>
    <t>Operations and Maintenance Expenses</t>
  </si>
  <si>
    <t>WP Schedule 19 O&amp;M Cost Detail</t>
  </si>
  <si>
    <t>1) Determination of Adjusted Operations and Maintenance Expenses for each account (Note 1)</t>
  </si>
  <si>
    <t>Col 8a</t>
  </si>
  <si>
    <t>= C3 + C4</t>
  </si>
  <si>
    <t>Note 2</t>
  </si>
  <si>
    <t>= C7 + C8</t>
  </si>
  <si>
    <t>Schedule 35,</t>
  </si>
  <si>
    <t>= C10 + C11</t>
  </si>
  <si>
    <t>= C3 + C7</t>
  </si>
  <si>
    <t>= C4 + C8 + C8a</t>
  </si>
  <si>
    <t>Rows 5-36</t>
  </si>
  <si>
    <t>Account/Work Activity  Rev</t>
  </si>
  <si>
    <t>Total Recorded O&amp;M Expenses</t>
  </si>
  <si>
    <t>Adjustments</t>
  </si>
  <si>
    <t>Adjusted Recorded O&amp;M Expenses</t>
  </si>
  <si>
    <t>Non-Labor</t>
  </si>
  <si>
    <t>Reason</t>
  </si>
  <si>
    <t>O&amp;M Services (See Note 8)</t>
  </si>
  <si>
    <t>Transmission Accounts</t>
  </si>
  <si>
    <t>560 - Operations Supervision and Engineering - Allocated</t>
  </si>
  <si>
    <t>560 - Sylmar/Palo Verde</t>
  </si>
  <si>
    <t>561 Load Dispatch - Allocated</t>
  </si>
  <si>
    <t>561.400 Scheduling, System Control and Dispatch Services</t>
  </si>
  <si>
    <t>561.500 Reliability Planning and Standards Development</t>
  </si>
  <si>
    <t>562 - Station Expenses - Allocated</t>
  </si>
  <si>
    <t>562 - MOGS Station Expense</t>
  </si>
  <si>
    <t>562 - Sylmar/Palo Verde</t>
  </si>
  <si>
    <t>563 - Overhead Line Expenses - Allocated</t>
  </si>
  <si>
    <t>564 - Underground Line Expenses - Allocated</t>
  </si>
  <si>
    <t>565 - Transmission of Electricity by Others</t>
  </si>
  <si>
    <t>565 - Wheeling Costs</t>
  </si>
  <si>
    <t>C</t>
  </si>
  <si>
    <t>565 - WAPA Transmission for Remote Service</t>
  </si>
  <si>
    <t>566 - Miscellaneous Transmission Expenses - Allocated</t>
  </si>
  <si>
    <t>F</t>
  </si>
  <si>
    <t>566 - ISO/RSBA/TSP Balancing Accounts</t>
  </si>
  <si>
    <t>566 - Sylmar/Palo Verde/Other General Functions</t>
  </si>
  <si>
    <t>567 - Line Rents - Allocated</t>
  </si>
  <si>
    <t>567 - Eldorado</t>
  </si>
  <si>
    <t>567 - Sylmar/Palo Verde</t>
  </si>
  <si>
    <t>568 - Maintenance Supervision and Engineering - Allocated</t>
  </si>
  <si>
    <t>568 - Sylmar/Palo Verde</t>
  </si>
  <si>
    <t>569 - Maintenance of Structures - Allocated</t>
  </si>
  <si>
    <t>569 - Sylmar/Palo Verde</t>
  </si>
  <si>
    <t xml:space="preserve">570 - Maintenance of Station Equipment - Allocated </t>
  </si>
  <si>
    <t>570 - Sylmar/Palo Verde</t>
  </si>
  <si>
    <t xml:space="preserve">571 - Maintenance of Overhead Lines - Allocated </t>
  </si>
  <si>
    <t>571 - Sylmar/Palo Verde</t>
  </si>
  <si>
    <t>572 - Maintenance of Underground Lines - Allocated</t>
  </si>
  <si>
    <t>572 - Sylmar/Palo Verde</t>
  </si>
  <si>
    <t xml:space="preserve">573 - Maintenance of Miscellaneous Trans. Plant - Allocated </t>
  </si>
  <si>
    <t>---</t>
  </si>
  <si>
    <t>Transmission NOIC (Note 3)</t>
  </si>
  <si>
    <t>Total Transmission O&amp;M</t>
  </si>
  <si>
    <t>= C4 + C8</t>
  </si>
  <si>
    <t>Distribution Accounts</t>
  </si>
  <si>
    <r>
      <t xml:space="preserve">582 - Station Expenses </t>
    </r>
    <r>
      <rPr>
        <strike/>
        <sz val="10"/>
        <color rgb="FFFF0000"/>
        <rFont val="Arial"/>
        <family val="2"/>
      </rPr>
      <t/>
    </r>
  </si>
  <si>
    <t>590 - Maintenance Supervision and Engineering</t>
  </si>
  <si>
    <t>591 - Maintenance of Structures</t>
  </si>
  <si>
    <t xml:space="preserve">592 - Maintenance of Station Equipment </t>
  </si>
  <si>
    <t>Accounts with no ISO Distribution Costs</t>
  </si>
  <si>
    <t>Distribution NOIC (Note 3)</t>
  </si>
  <si>
    <t>Total Distribution O&amp;M</t>
  </si>
  <si>
    <t>Total Transmission and Distribution O&amp;M</t>
  </si>
  <si>
    <t>Total Transmission O&amp;M Expenses in FERC Form 1:</t>
  </si>
  <si>
    <t>FF1 321.112b</t>
  </si>
  <si>
    <t>Total Distribution O&amp;M Expenses in FERC Form 1:</t>
  </si>
  <si>
    <t>FF1 322.156b</t>
  </si>
  <si>
    <t>Total TDBU NOIC</t>
  </si>
  <si>
    <t>2) Determination of ISO Operations and Maintenance Expenses for each account (Note 5).</t>
  </si>
  <si>
    <t>From C9 above</t>
  </si>
  <si>
    <t>From C10 above</t>
  </si>
  <si>
    <t>From C11 above</t>
  </si>
  <si>
    <t>Note 6</t>
  </si>
  <si>
    <t>= C3 * C5</t>
  </si>
  <si>
    <t>= C4 * C5</t>
  </si>
  <si>
    <t>ISO O&amp;M Expenses</t>
  </si>
  <si>
    <t>Percent ISO</t>
  </si>
  <si>
    <t>ISO</t>
  </si>
  <si>
    <t>27-Allocators Line 42</t>
  </si>
  <si>
    <t>100%</t>
  </si>
  <si>
    <t>0%</t>
  </si>
  <si>
    <t>27-Allocators Line 30</t>
  </si>
  <si>
    <t>27-Allocators Line 36</t>
  </si>
  <si>
    <t>Transmission NOIC (Note 4)</t>
  </si>
  <si>
    <t>Total Transmission - ISO O&amp;M</t>
  </si>
  <si>
    <t>27-Allocators Line 48</t>
  </si>
  <si>
    <t>Distribution NOIC (Note 4)</t>
  </si>
  <si>
    <t>Total Distribution - ISO O&amp;M</t>
  </si>
  <si>
    <t>Total ISO O&amp;M Expenses (in Column 6)</t>
  </si>
  <si>
    <t>1) "Adjusted Operations and Maintenance Expenses for each account" are the total amounts of O&amp;M costs booked to each Transmission or Distribution account, less adjustments as noted.</t>
  </si>
  <si>
    <t>2) Reasons for excluded amounts:</t>
  </si>
  <si>
    <t>A: Exclude entire amount, all attributable to CAISO costs recovered in Energy Resource Recovery Account.</t>
  </si>
  <si>
    <t>B: Exclude amount related to MOGS Station Expense.</t>
  </si>
  <si>
    <t>C: Exclude amount attributable to CAISO costs recovered in Energy Resource Recovery Account.</t>
  </si>
  <si>
    <t>D: Exclude amount recovered through to Reliability Services Balancing Account, the Transmission Access Charge Balancing Account Adjustment,</t>
  </si>
  <si>
    <t xml:space="preserve"> and the American Reinvestment Recovery Act for the Tehachapi Wind Energy Storage Project.</t>
  </si>
  <si>
    <t>E: Exclude amount of costs transferred to account from A&amp;G Account 920 pursuant to Order 668.</t>
  </si>
  <si>
    <t>F: Excludes shareholder funded costs.</t>
  </si>
  <si>
    <t>3) Total TDBU NOIC is allocated to Transmission and Distribution in proportion to labor in the respective functions.  Transmission NOIC ("Non-Officer Incentive Compensation") equals Total TDBU NOIC times</t>
  </si>
  <si>
    <t>the Transmission NOIC Percentage calculated below.  Distribution NOIC equals Total TDBU NOIC times the Distribution NOIC Percentage below.</t>
  </si>
  <si>
    <t>Total TDBU NOIC is on Line:</t>
  </si>
  <si>
    <t>Transmission NOIC Percentage:</t>
  </si>
  <si>
    <t>Distribution NOIC Percentage:</t>
  </si>
  <si>
    <t xml:space="preserve">4) NOIC attributable to ISO Transmission (Column 7) is calculated utilizing a percentage equal to the ratio of total ISO O&amp;M Labor Expenses in column 7 (exclusive of NOIC) to </t>
  </si>
  <si>
    <t>the total labor expenses in column 3 (exclusive of NOIC).  That allocator, which is identified below, is then applied to the value in Column 3 to arrive at the NOIC attributable to ISO Transmission in Column 7.</t>
  </si>
  <si>
    <t>Resulting Percentage is:</t>
  </si>
  <si>
    <t>5) "ISO Operations and Maintenance Expenses" is the amount of costs in each Transmission or Distribution account related to ISO Transmission Facilities.</t>
  </si>
  <si>
    <t>6)  See Column 9 for references to source of each  Percent ISO.</t>
  </si>
  <si>
    <t>7) SCE shall make no adjustments to recorded labor amounts related to non-labor labor and/or Indirect labor in Schedule 19.</t>
  </si>
  <si>
    <t xml:space="preserve">8) Each O&amp;M Account contributing to the calculation of "Total ISO O&amp;M Expense" (Line 91, Column 6) may include revenue associated with a </t>
  </si>
  <si>
    <t>Commission-approved O&amp;M Services Formula assessing other entities for O&amp;M Services provided by SCE.  See Schedule 35, Notes 1-3.</t>
  </si>
  <si>
    <t>All O&amp;M Services Formula Revenue is "non-labor", and entered in Column 8a, Lines 1-32.</t>
  </si>
  <si>
    <t>TO2025/TO2026</t>
  </si>
  <si>
    <t xml:space="preserve">One Time Adjustment for Revised 2024 True Up TRR </t>
  </si>
  <si>
    <t>Prior TO2026</t>
  </si>
  <si>
    <t>TO2024 TUTRR</t>
  </si>
  <si>
    <t>TO2026 Annual Update, Schedule 4, Line 46</t>
  </si>
  <si>
    <t>STIP A&amp;G Revision</t>
  </si>
  <si>
    <t>TO2026 Protest Adj</t>
  </si>
  <si>
    <t>Updated TO2026 True Up TRR in TO2027 Draft Annual Update</t>
  </si>
  <si>
    <t>TO2026 True Up TRR in TO2026 Annual Update</t>
  </si>
  <si>
    <t>TO2026 Annual Update Filing - Schedule 4, Line 46</t>
  </si>
  <si>
    <t>(1) 2024 FF1 Revision Adjustment</t>
  </si>
  <si>
    <t>(2) 2024 STIP Revision Adjustment</t>
  </si>
  <si>
    <t>(3) TO2026 Protest Adjustment</t>
  </si>
  <si>
    <t>(4) FF&amp;U Adjustment</t>
  </si>
  <si>
    <t>3 months of amortization</t>
  </si>
  <si>
    <t>Series N 6.95%</t>
  </si>
  <si>
    <t>7 months of amortization</t>
  </si>
  <si>
    <t>Series H Excise Tax</t>
  </si>
  <si>
    <t>1 month of amortization of 1% excise tax for the redemption of Series H in 2024 with no offsetting issuance</t>
  </si>
  <si>
    <t>Jan 2024</t>
  </si>
  <si>
    <t>Feb 2024</t>
  </si>
  <si>
    <t>Mar 2024</t>
  </si>
  <si>
    <t>Apr 2024</t>
  </si>
  <si>
    <t>May 2024</t>
  </si>
  <si>
    <t>Jun 2024</t>
  </si>
  <si>
    <t>Jul 2024</t>
  </si>
  <si>
    <t>Aug 2024</t>
  </si>
  <si>
    <t>Sep 2024</t>
  </si>
  <si>
    <t>Oct 2024</t>
  </si>
  <si>
    <t>Nov 2024</t>
  </si>
  <si>
    <t>Dec 2024</t>
  </si>
  <si>
    <t>Input cells are shaded yellow</t>
  </si>
  <si>
    <t>1) Transmission Depreciation Reserve - ISO</t>
  </si>
  <si>
    <t>Balances for Transmission Depreciation Reserve - ISO during the Prior Year, including December of previous year (See Note 1):</t>
  </si>
  <si>
    <t>=Sum C2 to C11</t>
  </si>
  <si>
    <t>FERC</t>
  </si>
  <si>
    <t>Account:</t>
  </si>
  <si>
    <t>2) Distribution Depreciation Reserve - ISO (See Note 2)</t>
  </si>
  <si>
    <t>=Sum C2 to C4</t>
  </si>
  <si>
    <t>Beginning of Year ("BOY") amount</t>
  </si>
  <si>
    <t>End of Year ("EOY") amount</t>
  </si>
  <si>
    <t>BOY/EOY Average:</t>
  </si>
  <si>
    <t>3) General and Intangible Depreciation Reserve</t>
  </si>
  <si>
    <t>=C4+C5</t>
  </si>
  <si>
    <t>Gen. and Int.</t>
  </si>
  <si>
    <t xml:space="preserve">Depreciation </t>
  </si>
  <si>
    <t>Reserve</t>
  </si>
  <si>
    <t>BOY:</t>
  </si>
  <si>
    <t>FF1 219.28c and 200.21c for previous year</t>
  </si>
  <si>
    <t>EOY:</t>
  </si>
  <si>
    <t>FF1 219.28c and 200.21c</t>
  </si>
  <si>
    <t>a) Average BOY/EOY General and Intangible Depreciation Reserve</t>
  </si>
  <si>
    <t>Total G+I Dep. Reserve on Average BOY/EOY basis:</t>
  </si>
  <si>
    <t>G + I Plant Dep. Reserve (BOY/EOY Average):</t>
  </si>
  <si>
    <t xml:space="preserve">b) EOY General and Intangible Depreciation Reserve </t>
  </si>
  <si>
    <t>Total G+I Dep. Reserve on Average EOY basis:</t>
  </si>
  <si>
    <t>G + I Plant Dep. Reserve (EOY):</t>
  </si>
  <si>
    <t>Transmission Activity Used to Determine Monthly Transmission Depreciation Reserve - ISO Balances</t>
  </si>
  <si>
    <t>1) ISO Depreciation Expense (See Note 3)</t>
  </si>
  <si>
    <t>2) Total Transmission Allocation Factors (See Note 4)</t>
  </si>
  <si>
    <t>3) Calculation of Non-Incentive ISO Reserve</t>
  </si>
  <si>
    <t>A) Change in Depreciation Reserve - ISO (See Note 5)</t>
  </si>
  <si>
    <t>B) Total Depreciation Expense (See Note 6)</t>
  </si>
  <si>
    <t>C) Other Activity (See Note 7)</t>
  </si>
  <si>
    <t>4) Other Transmission Activity (See Note 8)</t>
  </si>
  <si>
    <t xml:space="preserve">1) Amounts on Line 13 based on current year Plant Study.  Amounts on Line 1 shall be based on previous year Plant Study, and </t>
  </si>
  <si>
    <t>shall match amounts on Line 13 in previous year Annual Update.</t>
  </si>
  <si>
    <t>The amounts for each month on the remaining lines are calculated by summing the following values:</t>
  </si>
  <si>
    <t>a) Depreciation Expense (on Lines 27 to 38) for the same month;</t>
  </si>
  <si>
    <t xml:space="preserve">b) Other Transmission Activity (on Lines 55 to 66) for the same month; and </t>
  </si>
  <si>
    <t>c) Balances for Transmission Depreciation Reserve (on Lines 1 to 13) for the previous month.</t>
  </si>
  <si>
    <t>For instance, the amount for May of the Prior Year (on Line 6) for Account 353 (Column 5) is the sum of the following values:</t>
  </si>
  <si>
    <t>a) Depreciation Expense for May of the Prior Year (on Line 44, Column 5);</t>
  </si>
  <si>
    <t xml:space="preserve">b) Other Transmission Activity for May of the Prior Year (on Line 59, Column 5); and </t>
  </si>
  <si>
    <t>c) The balances for Transmission Depreciation Reserve for April of the Prior Year (on Line 5, column 5).</t>
  </si>
  <si>
    <t>4) From 6-PlantInService, Lines 93 to 104.</t>
  </si>
  <si>
    <t>8) Multiply the montly "Total Transmission Allocation Factors" ratios found in Lines 40-51 by the</t>
  </si>
  <si>
    <t>"Other Activity" on Line 54.</t>
  </si>
  <si>
    <t>(Excess)/Deficient Deferred Income Taxes - FERC Order 864 Worksheet</t>
  </si>
  <si>
    <t>(Col 1)</t>
  </si>
  <si>
    <t>(Col 2)</t>
  </si>
  <si>
    <t>(Col 3)</t>
  </si>
  <si>
    <t>(Col 4)</t>
  </si>
  <si>
    <t>(Col 5)</t>
  </si>
  <si>
    <t>(Col 6)</t>
  </si>
  <si>
    <t>(Col 7)</t>
  </si>
  <si>
    <t>(Col 8)</t>
  </si>
  <si>
    <t>(Col 9)</t>
  </si>
  <si>
    <t>(Col 10)</t>
  </si>
  <si>
    <t>(Col 11)</t>
  </si>
  <si>
    <t>Note 7</t>
  </si>
  <si>
    <t>SCE Records</t>
  </si>
  <si>
    <t xml:space="preserve"> = (C2) thru (C7)</t>
  </si>
  <si>
    <t>9-ADIT-3  (C8)</t>
  </si>
  <si>
    <t>= (C8) + (C9)</t>
  </si>
  <si>
    <t>Beginning Deficient ADIT - FERC Acct 182.3</t>
  </si>
  <si>
    <t xml:space="preserve">   Beginning (Excess) ADIT - FERC Acct 254</t>
  </si>
  <si>
    <t>Other Deficient ADIT Adjustments to FERC Acct 182.3</t>
  </si>
  <si>
    <t>Other (Excess) ADIT Adjustments to FERC Acct 254</t>
  </si>
  <si>
    <t>Amortization of Deficient ADIT to FERC Acct 410.1</t>
  </si>
  <si>
    <t>Amortization of (Excess) ADIT to FERC Acct 411.1</t>
  </si>
  <si>
    <r>
      <t>Net (Excess) Deficient ADIT  at Prior</t>
    </r>
    <r>
      <rPr>
        <b/>
        <strike/>
        <sz val="10"/>
        <rFont val="Arial"/>
        <family val="2"/>
      </rPr>
      <t xml:space="preserve"> </t>
    </r>
    <r>
      <rPr>
        <b/>
        <sz val="10"/>
        <rFont val="Arial"/>
        <family val="2"/>
      </rPr>
      <t>Tax Rate</t>
    </r>
  </si>
  <si>
    <t>Adjustment for New Tax Rate to FERC Acct 254/182.3</t>
  </si>
  <si>
    <t>Ending Deficient ADIT - FERC Acct 182.3</t>
  </si>
  <si>
    <t>Ending (Excess) ADIT - FERC Acct 254</t>
  </si>
  <si>
    <t>Protected - Property Related - (Note 1)</t>
  </si>
  <si>
    <t>Method/Life</t>
  </si>
  <si>
    <t xml:space="preserve">                   -  </t>
  </si>
  <si>
    <t>CPI</t>
  </si>
  <si>
    <t>FERC S Georgia - Norm</t>
  </si>
  <si>
    <t>Federal NOL</t>
  </si>
  <si>
    <t>50</t>
  </si>
  <si>
    <t>Total Protected - Property Related:</t>
  </si>
  <si>
    <t>Unprotected - Property Related - (Note 2)</t>
  </si>
  <si>
    <t>Mixed Service Costs</t>
  </si>
  <si>
    <t>AFUDC Debt</t>
  </si>
  <si>
    <t>Tax Repair Deduction</t>
  </si>
  <si>
    <t>Capitalized Software Deduction</t>
  </si>
  <si>
    <t xml:space="preserve">Other Historical Basis Differences </t>
  </si>
  <si>
    <t>Federal Benefit of State Taxes</t>
  </si>
  <si>
    <t>150</t>
  </si>
  <si>
    <t>Total Unprotected - Property Related:</t>
  </si>
  <si>
    <t>200</t>
  </si>
  <si>
    <t>Cost of Removal - Book Accrual - (Note 3)</t>
  </si>
  <si>
    <t>250</t>
  </si>
  <si>
    <t>Total Property Related  (= L50+L150+L200)</t>
  </si>
  <si>
    <t>300</t>
  </si>
  <si>
    <t>Unprotected - Non-Property Related - (Note 4)</t>
  </si>
  <si>
    <t>Executive Incentive Plan ST</t>
  </si>
  <si>
    <t>Executive Incentive Plan LT</t>
  </si>
  <si>
    <t>Ins - Inj/Damages Prov</t>
  </si>
  <si>
    <t>PBOP 401H Amortization</t>
  </si>
  <si>
    <t>EMS</t>
  </si>
  <si>
    <t>Ad Valorem Lien Date Adj</t>
  </si>
  <si>
    <t>350</t>
  </si>
  <si>
    <t>Total Non-Property Related</t>
  </si>
  <si>
    <t>Grand Total   (= L 250 + L 350)</t>
  </si>
  <si>
    <t>Total Net Amounts</t>
  </si>
  <si>
    <t>Tax Gross-Up Percent (CTR/(1-CTR))</t>
  </si>
  <si>
    <t>Tax Gross-Up Amt (Line 400 x Line 600)</t>
  </si>
  <si>
    <t>(Note 8)</t>
  </si>
  <si>
    <t>1) Method/Life and Federal NOL are amortized into rates under average rate assumption method over remaining book life, and SGA is amortized over remaining book life under straight-line method.</t>
  </si>
  <si>
    <t>2) Amortized into rates as follows (number of years of amortization, and beginning year of amortization).</t>
  </si>
  <si>
    <t>Amortization Period:</t>
  </si>
  <si>
    <t>Beginning Year:</t>
  </si>
  <si>
    <t>3) Amortization subject to SCE private letter ruling #202141001.</t>
  </si>
  <si>
    <t>4) Amortized into rates as follows (number of years of amortization, and beginning year of amortization).</t>
  </si>
  <si>
    <t>5) Add additional lines if necessary to support amounts (at Lines 6, 107, and 315, or more if necessary).</t>
  </si>
  <si>
    <t>FERC Form 1 Location:</t>
  </si>
  <si>
    <t xml:space="preserve">6) Reference - Line 400, Column 10: </t>
  </si>
  <si>
    <t>FERC Account 182.3</t>
  </si>
  <si>
    <t>FF1 232, Line 51</t>
  </si>
  <si>
    <t xml:space="preserve">    Reference - Line 601, Column 10: </t>
  </si>
  <si>
    <t>FF1 232, Line 52</t>
  </si>
  <si>
    <t xml:space="preserve">7) Reference - Line 400, Column 11: </t>
  </si>
  <si>
    <t>FERC Account 254</t>
  </si>
  <si>
    <t>FF1 278, Line 35</t>
  </si>
  <si>
    <t xml:space="preserve">    Reference - Line 601, Column 11: </t>
  </si>
  <si>
    <t>FF1 278, Line 36</t>
  </si>
  <si>
    <t>8) The tax gross-up amounts on Line 601 are excluded from rate base.</t>
  </si>
  <si>
    <t>1) Calculation of Depreciation Expense for Transmission Plant - ISO</t>
  </si>
  <si>
    <t>Balances for Transmission Plant - ISO during the Prior Year, including December of previous year:</t>
  </si>
  <si>
    <r>
      <rPr>
        <b/>
        <sz val="10"/>
        <rFont val="Arial"/>
        <family val="2"/>
      </rPr>
      <t xml:space="preserve">Source: </t>
    </r>
    <r>
      <rPr>
        <sz val="10"/>
        <rFont val="Arial"/>
        <family val="2"/>
      </rPr>
      <t>6-PlantInService, Lines 1-13.</t>
    </r>
  </si>
  <si>
    <t>Depreciation Rates (Percent per year)  See Instruction 1.</t>
  </si>
  <si>
    <t>17a</t>
  </si>
  <si>
    <t>17b</t>
  </si>
  <si>
    <t>17c</t>
  </si>
  <si>
    <t>17d</t>
  </si>
  <si>
    <t>17e</t>
  </si>
  <si>
    <t>17f</t>
  </si>
  <si>
    <t>17g</t>
  </si>
  <si>
    <t>17h</t>
  </si>
  <si>
    <t>17i</t>
  </si>
  <si>
    <t>17j</t>
  </si>
  <si>
    <t>17k</t>
  </si>
  <si>
    <t>17l</t>
  </si>
  <si>
    <t>17m</t>
  </si>
  <si>
    <t>Monthly Depreciation Expense for Transmission Plant - ISO by FERC Account:</t>
  </si>
  <si>
    <t>See Note 1 and Instruction 1</t>
  </si>
  <si>
    <t>Total Annual Depreciation Expense for Transmission Plant - ISO:</t>
  </si>
  <si>
    <t>(equals sum of monthly amounts)</t>
  </si>
  <si>
    <t>2) Calculation of Depreciation Expense for Distribution Plant - ISO</t>
  </si>
  <si>
    <t>Distribution Plant - ISO BOY</t>
  </si>
  <si>
    <t>6-PlantInService Line 15.</t>
  </si>
  <si>
    <t>Distribution Plant - ISO EOY</t>
  </si>
  <si>
    <t>6-PlantInService Line 16.</t>
  </si>
  <si>
    <t>Average BOY/EOY :</t>
  </si>
  <si>
    <t>Depreciation Rates (Percent per year)  See "18-DepRates".</t>
  </si>
  <si>
    <t>Depreciation Expense for Distribution Plant - ISO</t>
  </si>
  <si>
    <t>See Note 2 and Instruction 2</t>
  </si>
  <si>
    <t xml:space="preserve">Total is sum of Depreciation Expense for accounts </t>
  </si>
  <si>
    <t>360, 361, and 362</t>
  </si>
  <si>
    <t>3) Calculation of Depreciation Expense for General Plant and Intangible Plant</t>
  </si>
  <si>
    <t>Total General Plant Depreciation Expense</t>
  </si>
  <si>
    <t>FF1 336.10f</t>
  </si>
  <si>
    <t>Total Intangible Plant Depreciation Expense</t>
  </si>
  <si>
    <t>FF1 336.1f</t>
  </si>
  <si>
    <t>Sum of Total General and Total Intangible Depreciation Expense</t>
  </si>
  <si>
    <t>Transmission Wages and Salaries Allocation Factor</t>
  </si>
  <si>
    <t>General and Intangible Depreciation Expense</t>
  </si>
  <si>
    <t>4) Depreciation Expense</t>
  </si>
  <si>
    <t xml:space="preserve">Depreciation Expense is the sum of: </t>
  </si>
  <si>
    <t>1) Depreciation Expense for Transmission Plant - ISO</t>
  </si>
  <si>
    <t>2) Depreciation Expense for Distribution Plant - ISO</t>
  </si>
  <si>
    <t>3) General and Intangible Depreciation Expense</t>
  </si>
  <si>
    <t>Depreciation Expense:</t>
  </si>
  <si>
    <t xml:space="preserve">1) Depreciation Expense for each account for each month is equal to the previous month balance of Transmission Plant - ISO for that </t>
  </si>
  <si>
    <t>1) Depreciation rates on lines 17a-17m are input based on the stated values of ISO Transmission Plant depreciation rates from Schedule 18 of</t>
  </si>
  <si>
    <t>the Formula Rate Spreadsheet in effect during the Prior Year.</t>
  </si>
  <si>
    <t xml:space="preserve">2) In the event that depreciation rates stated on Schedule 18 to be applied to Distribution Plant - ISO are revised mid-year, calculate Depreciation Expense for </t>
  </si>
  <si>
    <t>Calculation of Administrative and General Expense</t>
  </si>
  <si>
    <t>WP Schedule 20 A&amp;G</t>
  </si>
  <si>
    <t>Col 3a</t>
  </si>
  <si>
    <t>See Note 5</t>
  </si>
  <si>
    <t>= (C1 - C3) + C3a</t>
  </si>
  <si>
    <t>FERC Form 1</t>
  </si>
  <si>
    <t>Total Amount</t>
  </si>
  <si>
    <t>Other Formula</t>
  </si>
  <si>
    <t>Acct.</t>
  </si>
  <si>
    <t>Excluded</t>
  </si>
  <si>
    <t>Revenue</t>
  </si>
  <si>
    <t>A&amp;G Salaries</t>
  </si>
  <si>
    <t>FF1 323.181b</t>
  </si>
  <si>
    <t>Office Supplies and Expenses</t>
  </si>
  <si>
    <t>FF1 323.182b</t>
  </si>
  <si>
    <t>A&amp;G Expenses Transferred</t>
  </si>
  <si>
    <t>FF1 323.183b</t>
  </si>
  <si>
    <t>Credit</t>
  </si>
  <si>
    <t>Outside Services Employed</t>
  </si>
  <si>
    <t>FF1 323.184b</t>
  </si>
  <si>
    <t>Property Insurance</t>
  </si>
  <si>
    <t>FF1 323.185b</t>
  </si>
  <si>
    <t>FF1 323.186b</t>
  </si>
  <si>
    <t>Employee Pensions and Benefits</t>
  </si>
  <si>
    <t>FF1 323.187b</t>
  </si>
  <si>
    <t>Franchise Requirements</t>
  </si>
  <si>
    <t>FF1 323.188b</t>
  </si>
  <si>
    <t>= (C1 - C3), See also Note 5</t>
  </si>
  <si>
    <t>Regulatory Commission Expenses</t>
  </si>
  <si>
    <t>FF1 323.189b</t>
  </si>
  <si>
    <t>Duplicate Charges</t>
  </si>
  <si>
    <t>FF1 323.190b</t>
  </si>
  <si>
    <t>General Advertising Expense</t>
  </si>
  <si>
    <t>FF1 323.191b</t>
  </si>
  <si>
    <t>Miscellaneous General Expense</t>
  </si>
  <si>
    <t>FF1 323.192b</t>
  </si>
  <si>
    <t>Rents</t>
  </si>
  <si>
    <t>FF1 323.193b</t>
  </si>
  <si>
    <t>Maintenance of General Plant</t>
  </si>
  <si>
    <t>FF1 323.196b</t>
  </si>
  <si>
    <t>Total A&amp;G Expenses:</t>
  </si>
  <si>
    <t>Remaining A&amp;G after exclusions &amp; NOIC Adjustment:</t>
  </si>
  <si>
    <t>Less Account  924:</t>
  </si>
  <si>
    <t>Amount to apply the Transmission W&amp;S AF:</t>
  </si>
  <si>
    <t>Transmission Wages and Salaries Allocation Factor:</t>
  </si>
  <si>
    <t>Transmission W&amp;S AF Portion of A&amp;G:</t>
  </si>
  <si>
    <t>Transmission Plant Allocation Factor:</t>
  </si>
  <si>
    <t>Property Insurance portion of A&amp;G:</t>
  </si>
  <si>
    <t>Administrative and General Expenses:</t>
  </si>
  <si>
    <t>Note 1: Itemization of exclusions</t>
  </si>
  <si>
    <t>Shareholder</t>
  </si>
  <si>
    <t>Exclusions</t>
  </si>
  <si>
    <t>Total Amount Excluded</t>
  </si>
  <si>
    <t>or Other</t>
  </si>
  <si>
    <t>Franchise</t>
  </si>
  <si>
    <t>(Sum of Col 1 to Col 4)</t>
  </si>
  <si>
    <t>Requirements</t>
  </si>
  <si>
    <t>NOIC</t>
  </si>
  <si>
    <t>PBOPs</t>
  </si>
  <si>
    <t>See Instructions 2b, 3, and Note 2</t>
  </si>
  <si>
    <t>See Instruction 6</t>
  </si>
  <si>
    <t>See Note 4</t>
  </si>
  <si>
    <t xml:space="preserve">Note 2: Non-Officer Incentive Compensation ("NOIC") Adjustment </t>
  </si>
  <si>
    <t xml:space="preserve">Adjust NOIC by excluding accrued NOIC Amount and replacing with the </t>
  </si>
  <si>
    <t>actual non-capitalized A&amp;G NOIC payout.</t>
  </si>
  <si>
    <t>Accrued NOIC Amount:</t>
  </si>
  <si>
    <t>Actual A&amp;G NOIC payout:</t>
  </si>
  <si>
    <t>Adjustment:</t>
  </si>
  <si>
    <t>Actual non-capitalized NOIC Payouts:</t>
  </si>
  <si>
    <t>Department</t>
  </si>
  <si>
    <t>A&amp;G</t>
  </si>
  <si>
    <t>SCE Records and Workpapers</t>
  </si>
  <si>
    <t>Other</t>
  </si>
  <si>
    <t>Trans. And Dist. Business Unit</t>
  </si>
  <si>
    <t>Note 3: PBOPs Exclusion Calculation</t>
  </si>
  <si>
    <t>Note:</t>
  </si>
  <si>
    <t>Current Authorized PBOPs Expense Amount:</t>
  </si>
  <si>
    <t>See instruction #4</t>
  </si>
  <si>
    <t>Prior Year Authorized PBOPs Expense Amount:</t>
  </si>
  <si>
    <t>Authorized PBOPs Expense Amount during Prior Year</t>
  </si>
  <si>
    <t>Prior Year FF1 PBOPs expense:</t>
  </si>
  <si>
    <t>PBOPs Expense Exclusion:</t>
  </si>
  <si>
    <t xml:space="preserve">Note 4: </t>
  </si>
  <si>
    <t>Franchise Fees Expenses component of the Prior Year TRR are based on Franchise Fee Factors.</t>
  </si>
  <si>
    <t>Note 5:</t>
  </si>
  <si>
    <t>O&amp;M Services Formula Revenue is added in Column 3a pursuant to Schedule 35, Note 2.  Column 3 amounts are from</t>
  </si>
  <si>
    <t>Schedule 35, Lines 38-52, Column 4.  Franchise Fees are separately recovered through Line 43 of Schedule 4, and therefore</t>
  </si>
  <si>
    <t>the amount of O&amp;M Services Formula revenue associated with Franchise Fees (Line 8, Col. 3a) is not included in Column 4.</t>
  </si>
  <si>
    <t>2) Fill out "Itemization of Exclusions" table for all input cells. NOIC amount in</t>
  </si>
  <si>
    <t>a) Exclude amount of any Shareholder Adjustments, costs incurred on behalf of SCE shareholders, from relevant account in Column 1.</t>
  </si>
  <si>
    <t>b) Include as an adjustment in Column 1 for Account 920 any amount excluded from Accounts 569.100, 569.200, and 569.300</t>
  </si>
  <si>
    <t>in Schedule 19 (OandM) related to Order 668 costs transferred.</t>
  </si>
  <si>
    <t xml:space="preserve">c) Exclude entire amount of account 927 "Franchise Requirements" in Column 2, as those costs are recovered </t>
  </si>
  <si>
    <t>through the Franchise Fees Expense item.</t>
  </si>
  <si>
    <t xml:space="preserve">d) Exclude any amount of Account 930.1 "General Advertising Expense" not related to advertising for safety, </t>
  </si>
  <si>
    <t>siting, or informational purposes in column 1.</t>
  </si>
  <si>
    <t>e) Exclude any amount of expense relating to secondary land use and audit expenses not directly benefitting utility customers.</t>
  </si>
  <si>
    <t>f) Exclude from account 930.2:</t>
  </si>
  <si>
    <t>1) Nuclear Power Research Expenses.</t>
  </si>
  <si>
    <t>2) Write Off of Abandoned Project Expenses.</t>
  </si>
  <si>
    <t>3) Any advertising expenses within the Consultants/Professional Services category.</t>
  </si>
  <si>
    <t>g) Exclude the following costs included in any account 920-935:</t>
  </si>
  <si>
    <t xml:space="preserve">1) Any amount of "Provision for Doubtful Accounts" costs. </t>
  </si>
  <si>
    <t>2) Any amount of "Accounting Suspense" costs.</t>
  </si>
  <si>
    <t>3) Any penalties or fines.</t>
  </si>
  <si>
    <t>4) Any amount of costs recovered 100% through California Public Utilities Commission ("CPUC") rates.</t>
  </si>
  <si>
    <r>
      <t>3) NOIC adjustment in Column 3</t>
    </r>
    <r>
      <rPr>
        <b/>
        <sz val="10"/>
        <rFont val="Arial"/>
        <family val="2"/>
      </rPr>
      <t xml:space="preserve">, </t>
    </r>
    <r>
      <rPr>
        <sz val="10"/>
        <rFont val="Arial"/>
        <family val="2"/>
      </rPr>
      <t xml:space="preserve">Line 24 is made by determining the difference between the total accrued NOIC amount </t>
    </r>
  </si>
  <si>
    <t>included in the FERC Form 1 recorded cost amounts and the actual A&amp;G NOIC payout (see note 2).</t>
  </si>
  <si>
    <t>NOIC adjustment in column 3, Line 26 is made by entering the amount of accrued NOIC that is capitalized.</t>
  </si>
  <si>
    <t>pursuant to Commission acceptance of an SCE FPA Section 205 filing to revise the authorized PBOPs expense,</t>
  </si>
  <si>
    <t>in accordance with the tariff protocols.  Accordingly, any amount different than the authorized PBOPs expense</t>
  </si>
  <si>
    <t>during the Prior Year is excluded from account 926 (see note 3). Docket or Decision approving authorized PBOPs amount:</t>
  </si>
  <si>
    <t>Docket No. ER25-1771</t>
  </si>
  <si>
    <t>5) SCE shall make no adjustments to recorded labor amounts related to non-labor labor and/or Indirect labor in Schedule 20.</t>
  </si>
  <si>
    <t>6) Any A&amp;G costs associated with wildfires other than the 2017/18 Wildfire/Mudslide Events shall be reflected in A&amp;G accounts on a cash basis during the</t>
  </si>
  <si>
    <t xml:space="preserve">year in which associated cash payments are made.  In the event an initial cost accrual is made in a year to one or more A&amp;G accounts 920-935, </t>
  </si>
  <si>
    <t>SCE shall exclude from A&amp;G cost recovery any amount not paid in cash during that year through an entry to Column 1, Lines 24-37 of the</t>
  </si>
  <si>
    <t>"Itemization of Exclusions" matrix to the account in which the initial expense accrual was made.  As cash payments related to the initial expense accrual are</t>
  </si>
  <si>
    <t xml:space="preserve">made in future years, SCE shall also include those expenses in A&amp;G cost recovery on a cash basis through an entry to the Itemization of Exclusions matrix. </t>
  </si>
  <si>
    <t>Schedule 28 - Workpaper Line 11</t>
  </si>
  <si>
    <t>*  The TO2027 One-Time Adjustment is equal to the TO2025/ TO2026 TUTRR Change, plus interest through December 31, 2024.</t>
  </si>
  <si>
    <t>Total One-Time Adjustment for 2023 through 2024 Reflected in the June TO2027 Draft Annual Update Filing</t>
  </si>
  <si>
    <t>Total One-Time Adjustment for 2024 Reflected in the June TO2027 Draft Annual Update Filing</t>
  </si>
  <si>
    <t>5.</t>
  </si>
  <si>
    <t>6.</t>
  </si>
  <si>
    <t>G</t>
  </si>
  <si>
    <t>H = D + E + F + G</t>
  </si>
  <si>
    <t>I = C + H</t>
  </si>
  <si>
    <t>TO2027</t>
  </si>
  <si>
    <t>In preparing the TO2027 Draft Annual Update, SCE discovered that the 2024 STIP amounts were inadvertently misstated.  SCE has incorporated these corrections and the impact increases the 2024 True Up TRR by $313,838.</t>
  </si>
  <si>
    <t xml:space="preserve">In the TO2025 Annual Update the FERC Uncollectible expense was $9,600,809 for calendar year 2023.  To hold this value constant, SCE has incorporated a decrease in the 2023 True Up TRR by $188,543. </t>
  </si>
  <si>
    <t xml:space="preserve">In the TO2026 Annual Update the FERC Uncollectible expense was $18,504,108 for calendar year 2024.  To hold this value constant, SCE has incorporated a decrease in the 2024 True Up TRR by $522,899. </t>
  </si>
  <si>
    <t>TO2026 Annual Update Filing - WP Schedule 3 - One Time Adj-Prior Period, Page 11, Line 46</t>
  </si>
  <si>
    <t>TO2027 Draft Annual Update - WP Schedule 3 - One Time Adj-Prior Period, Page 26, Line 46</t>
  </si>
  <si>
    <t>In the fourth quarter of 2025, SCE refiled the 2023 FERC Form 1 (FF1) upon discovering errors related to storm expenses. Certain costs related to events in 2023 had been recorded to Distribution O&amp;M expense instead of Transmission O&amp;M expense. The 2023 adjustments consist of a $47.9M change from Distribution O&amp;M to Transmission O&amp;M. SCE has incorporated these correction to the 2023 FF1 and the impact of these changes increase the 2023 True Up TRR by $25,046,531.</t>
  </si>
  <si>
    <t>In the fourth quarter of 2025, SCE refiled the 2024 FERC Form 1 (FF1) upon discovering errors related to storm expenses. Certain costs related to events in 2024 had been recorded to Distribution O&amp;M expense instead of Transmission O&amp;M expense. The 2024 adjustments consist of a $77.2M change from Distribution O&amp;M to Transmission O&amp;M. SCE has incorporated these correction to the 2024 FF1 and the impact of these changes increase the 2024 True Up TRR by $37,307,827.</t>
  </si>
  <si>
    <t xml:space="preserve">SCE agreed in its January 2, 2026 response to the TO2026 Annual Update Protests in FERC Docket No. ER26-602, to correct in the next annual update 2024 costs to remove $1.6M in plant additions associated with Work Order No. 802235935 from account 390 to account 331 as it was directly connected with SCE's hydroelectric facilities.  Additionally, SCE agreed to remove $2.4M in interconnection costs for the Deer Creek &amp; Polenta Springs projects because it was customer-funded work. SCE has incorporated these corrections and the impact decreases in the 2024 True Up TRR by $18,643. 
</t>
  </si>
  <si>
    <t>Revised TO2025 True Up TRR in TO2026 Annual Update</t>
  </si>
  <si>
    <t>6-PlantInService, Line 18</t>
  </si>
  <si>
    <t>6-PlantInService, Line 24</t>
  </si>
  <si>
    <t>11-PHFU, Line 9</t>
  </si>
  <si>
    <t>12-AbandonedPlant Line 4</t>
  </si>
  <si>
    <t>13-WorkCap, Line 17</t>
  </si>
  <si>
    <t>13-WorkCap, Line 33</t>
  </si>
  <si>
    <t>1-Base TRR Line 7</t>
  </si>
  <si>
    <t>1-Base TRR L 59</t>
  </si>
  <si>
    <t>1-Base TRR L 65</t>
  </si>
  <si>
    <t>1-Base TRR L 66</t>
  </si>
  <si>
    <t>1-Base TRR L 67</t>
  </si>
  <si>
    <t>1-Base TRR L 68</t>
  </si>
  <si>
    <t>1-Base TRR L 69</t>
  </si>
  <si>
    <t>1-Base TRR L 70</t>
  </si>
  <si>
    <t>1-Base TRR L 71</t>
  </si>
  <si>
    <t>1-Base TRR L 72</t>
  </si>
  <si>
    <t>1-Base TRR L 75</t>
  </si>
  <si>
    <t>1-Base TRR L 76</t>
  </si>
  <si>
    <t>1-Base TRR L 51</t>
  </si>
  <si>
    <t>1-Base TRR L 52</t>
  </si>
  <si>
    <t>1-Base TRR L 47 * Line d</t>
  </si>
  <si>
    <t>8-AccDep, Line 14, Col. 12</t>
  </si>
  <si>
    <t>8-AccDep, Line 17, Col. 5</t>
  </si>
  <si>
    <t>8-AccDep, Line 23</t>
  </si>
  <si>
    <t>9-ADIT-1, Line 15</t>
  </si>
  <si>
    <t>14-IncentivePlant, L 15, C2</t>
  </si>
  <si>
    <t>22-NUCs, Line 7</t>
  </si>
  <si>
    <t>34-UnfundedReserves, Line 7</t>
  </si>
  <si>
    <t>23-RegAssets, Line 15</t>
  </si>
  <si>
    <t>15-IncentiveAdder L 20</t>
  </si>
  <si>
    <t>28-FFU, L 5</t>
  </si>
  <si>
    <t>Negative of 35-Other Formula Revenue, L 80</t>
  </si>
  <si>
    <t>5-ROR-2, Line 1</t>
  </si>
  <si>
    <t>5-ROR-2, Line 2</t>
  </si>
  <si>
    <t>5-ROR-2, Line 2a</t>
  </si>
  <si>
    <t>5-ROR-2, Line 3</t>
  </si>
  <si>
    <t>5-ROR-2, Line 4</t>
  </si>
  <si>
    <t>5-ROR-2, Line 5</t>
  </si>
  <si>
    <t>5-ROR-2, Line 6</t>
  </si>
  <si>
    <t>5-ROR-2, Line 7</t>
  </si>
  <si>
    <t>5-ROR-2, Line 8</t>
  </si>
  <si>
    <t>5-ROR-2, Line 9</t>
  </si>
  <si>
    <t>27-Allocators, Line 9</t>
  </si>
  <si>
    <t>27-Allocators Lines 22 and 9 respectively.</t>
  </si>
  <si>
    <t>20-AandG, Note 2, f</t>
  </si>
  <si>
    <t>27-Allocators, Line 22</t>
  </si>
  <si>
    <t>3) From 17-Depreciation, Lines 24 to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</si>
</sst>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
    <numFmt numFmtId="165" formatCode="_-* #,##0.00\ _D_M_-;\-* #,##0.00\ _D_M_-;_-* &quot;-&quot;??\ _D_M_-;_-@_-"/>
    <numFmt numFmtId="166" formatCode="_(* #,##0_);_(* \(#,##0\);_(* &quot;-&quot;??_);_(@_)"/>
    <numFmt numFmtId="167" formatCode="0.0000%"/>
    <numFmt numFmtId="168" formatCode="0.000%"/>
    <numFmt numFmtId="169" formatCode="&quot;$&quot;#,##0;[Red]&quot;$&quot;#,##0"/>
    <numFmt numFmtId="170" formatCode="&quot;$&quot;#,##0.00"/>
    <numFmt numFmtId="171" formatCode="_(&quot;$&quot;* #,##0_);_(&quot;$&quot;* \(#,##0\);_(&quot;$&quot;* &quot;-&quot;??_);_(@_)"/>
    <numFmt numFmtId="172" formatCode="mmm\ d\,\ yyyy"/>
    <numFmt numFmtId="173" formatCode="0.00000%"/>
    <numFmt numFmtId="174" formatCode="0.0000000"/>
    <numFmt numFmtId="175" formatCode="0_);\(0\)"/>
    <numFmt numFmtId="176" formatCode="m/d/yy;@"/>
    <numFmt numFmtId="177" formatCode="0.0%"/>
    <numFmt numFmtId="178" formatCode="0.000"/>
  </numFmts>
  <fonts count="10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u/>
      <sz val="10"/>
      <name val="Arial"/>
      <family val="2"/>
    </font>
    <font>
      <sz val="11"/>
      <color indexed="8"/>
      <name val="Calibri"/>
      <family val="2"/>
    </font>
    <font>
      <sz val="11"/>
      <color indexed="9"/>
      <name val="Calibri"/>
      <family val="2"/>
    </font>
    <font>
      <b/>
      <sz val="11"/>
      <color indexed="8"/>
      <name val="Calibri"/>
      <family val="2"/>
    </font>
    <font>
      <sz val="10"/>
      <color indexed="8"/>
      <name val="Arial"/>
      <family val="2"/>
    </font>
    <font>
      <sz val="10"/>
      <color indexed="10"/>
      <name val="Arial"/>
      <family val="2"/>
    </font>
    <font>
      <b/>
      <sz val="10"/>
      <color indexed="8"/>
      <name val="Arial"/>
      <family val="2"/>
    </font>
    <font>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b/>
      <sz val="18"/>
      <color indexed="62"/>
      <name val="Cambria"/>
      <family val="2"/>
    </font>
    <font>
      <b/>
      <sz val="11"/>
      <color theme="1"/>
      <name val="Calibri"/>
      <family val="2"/>
      <scheme val="minor"/>
    </font>
    <font>
      <sz val="10"/>
      <color theme="1"/>
      <name val="Arial"/>
      <family val="2"/>
    </font>
    <font>
      <sz val="10"/>
      <name val="Arial"/>
      <family val="2"/>
    </font>
    <font>
      <sz val="10"/>
      <color rgb="FF000000"/>
      <name val="Times New Roman"/>
      <family val="1"/>
    </font>
    <font>
      <b/>
      <sz val="12"/>
      <name val="Calibri"/>
      <family val="2"/>
      <scheme val="minor"/>
    </font>
    <font>
      <sz val="12"/>
      <name val="Calibri"/>
      <family val="2"/>
      <scheme val="minor"/>
    </font>
    <font>
      <sz val="10"/>
      <name val="Arial"/>
      <family val="2"/>
    </font>
    <font>
      <b/>
      <sz val="16"/>
      <name val="Calibri"/>
      <family val="2"/>
      <scheme val="minor"/>
    </font>
    <font>
      <b/>
      <sz val="12"/>
      <color theme="1"/>
      <name val="Calibri"/>
      <family val="2"/>
      <scheme val="minor"/>
    </font>
    <font>
      <u/>
      <sz val="10"/>
      <name val="Arial"/>
      <family val="2"/>
    </font>
    <font>
      <sz val="9"/>
      <name val="Arial"/>
      <family val="2"/>
    </font>
    <font>
      <u/>
      <sz val="9"/>
      <name val="Arial"/>
      <family val="2"/>
    </font>
    <font>
      <sz val="10"/>
      <color rgb="FFFF0000"/>
      <name val="Arial"/>
      <family val="2"/>
    </font>
    <font>
      <sz val="10"/>
      <name val="Arial"/>
      <family val="2"/>
    </font>
    <font>
      <sz val="10"/>
      <name val="Times New Roman"/>
      <family val="1"/>
    </font>
    <font>
      <b/>
      <sz val="10"/>
      <name val="Times New Roman"/>
      <family val="1"/>
    </font>
    <font>
      <sz val="11"/>
      <name val="Calibri"/>
      <family val="2"/>
      <scheme val="minor"/>
    </font>
    <font>
      <b/>
      <sz val="16"/>
      <name val="Times New Roman"/>
      <family val="1"/>
    </font>
    <font>
      <sz val="8"/>
      <name val="Arial"/>
      <family val="2"/>
    </font>
    <font>
      <u/>
      <sz val="10"/>
      <color rgb="FFFF0000"/>
      <name val="Arial"/>
      <family val="2"/>
    </font>
    <font>
      <sz val="9"/>
      <color indexed="81"/>
      <name val="Tahoma"/>
      <family val="2"/>
    </font>
    <font>
      <b/>
      <sz val="11"/>
      <name val="Calibri"/>
      <family val="2"/>
      <scheme val="minor"/>
    </font>
    <font>
      <b/>
      <u/>
      <sz val="11"/>
      <name val="Calibri"/>
      <family val="2"/>
      <scheme val="minor"/>
    </font>
    <font>
      <b/>
      <u/>
      <sz val="11"/>
      <color theme="1"/>
      <name val="Calibri"/>
      <family val="2"/>
      <scheme val="minor"/>
    </font>
    <font>
      <b/>
      <sz val="9"/>
      <color indexed="81"/>
      <name val="Tahoma"/>
      <family val="2"/>
    </font>
    <font>
      <u/>
      <sz val="11"/>
      <color theme="1"/>
      <name val="Calibri"/>
      <family val="2"/>
      <scheme val="minor"/>
    </font>
    <font>
      <b/>
      <u/>
      <sz val="10"/>
      <color rgb="FFFF0000"/>
      <name val="Arial"/>
      <family val="2"/>
    </font>
    <font>
      <u/>
      <sz val="10"/>
      <color theme="1"/>
      <name val="Arial"/>
      <family val="2"/>
    </font>
    <font>
      <b/>
      <sz val="10"/>
      <color indexed="13"/>
      <name val="Arial"/>
      <family val="2"/>
    </font>
    <font>
      <sz val="10"/>
      <color indexed="13"/>
      <name val="Arial"/>
      <family val="2"/>
    </font>
    <font>
      <sz val="10"/>
      <color indexed="23"/>
      <name val="Times New Roman"/>
      <family val="1"/>
    </font>
    <font>
      <sz val="10"/>
      <color rgb="FF000000"/>
      <name val="Arial"/>
      <family val="2"/>
    </font>
    <font>
      <b/>
      <sz val="10"/>
      <color theme="1"/>
      <name val="Times New Roman"/>
      <family val="1"/>
    </font>
    <font>
      <b/>
      <sz val="10"/>
      <color theme="1"/>
      <name val="Arial"/>
      <family val="2"/>
    </font>
    <font>
      <b/>
      <u/>
      <sz val="10"/>
      <color theme="1"/>
      <name val="Arial"/>
      <family val="2"/>
    </font>
    <font>
      <sz val="8"/>
      <name val="Times New Roman"/>
      <family val="1"/>
    </font>
    <font>
      <sz val="10"/>
      <color theme="1"/>
      <name val="Calibri"/>
      <family val="2"/>
      <scheme val="minor"/>
    </font>
    <font>
      <sz val="10"/>
      <name val="Calibri"/>
      <family val="2"/>
      <scheme val="minor"/>
    </font>
    <font>
      <b/>
      <i/>
      <sz val="10"/>
      <name val="Arial"/>
      <family val="2"/>
    </font>
    <font>
      <u/>
      <sz val="10"/>
      <color theme="1"/>
      <name val="Calibri"/>
      <family val="2"/>
      <scheme val="minor"/>
    </font>
    <font>
      <b/>
      <sz val="16"/>
      <name val="Arial"/>
      <family val="2"/>
    </font>
    <font>
      <sz val="10"/>
      <color rgb="FF00B050"/>
      <name val="Arial"/>
      <family val="2"/>
    </font>
    <font>
      <strike/>
      <sz val="10"/>
      <color rgb="FFFF0000"/>
      <name val="Arial"/>
      <family val="2"/>
    </font>
    <font>
      <b/>
      <sz val="10"/>
      <color rgb="FFFF0000"/>
      <name val="Arial"/>
      <family val="2"/>
    </font>
    <font>
      <b/>
      <u val="singleAccounting"/>
      <sz val="10"/>
      <color theme="1"/>
      <name val="Arial"/>
      <family val="2"/>
    </font>
    <font>
      <b/>
      <strike/>
      <sz val="10"/>
      <name val="Arial"/>
      <family val="2"/>
    </font>
    <font>
      <b/>
      <i/>
      <u/>
      <sz val="10"/>
      <color theme="1"/>
      <name val="Arial"/>
      <family val="2"/>
    </font>
    <font>
      <b/>
      <i/>
      <sz val="10"/>
      <color theme="1"/>
      <name val="Arial"/>
      <family val="2"/>
    </font>
    <font>
      <i/>
      <sz val="10"/>
      <color theme="1"/>
      <name val="Arial"/>
      <family val="2"/>
    </font>
    <font>
      <u val="singleAccounting"/>
      <sz val="10"/>
      <name val="Arial"/>
      <family val="2"/>
    </font>
    <font>
      <u val="singleAccounting"/>
      <sz val="10"/>
      <color rgb="FFFF0000"/>
      <name val="Arial"/>
      <family val="2"/>
    </font>
    <font>
      <strike/>
      <sz val="10"/>
      <name val="Arial"/>
      <family val="2"/>
    </font>
  </fonts>
  <fills count="41">
    <fill>
      <patternFill patternType="none"/>
    </fill>
    <fill>
      <patternFill patternType="gray125"/>
    </fill>
    <fill>
      <patternFill patternType="solid">
        <fgColor indexed="45"/>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2"/>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0"/>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57"/>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3"/>
      </patternFill>
    </fill>
    <fill>
      <patternFill patternType="solid">
        <fgColor indexed="26"/>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9"/>
      </patternFill>
    </fill>
    <fill>
      <patternFill patternType="solid">
        <fgColor indexed="15"/>
      </patternFill>
    </fill>
    <fill>
      <patternFill patternType="solid">
        <fgColor rgb="FFFFFF00"/>
        <bgColor indexed="64"/>
      </patternFill>
    </fill>
    <fill>
      <patternFill patternType="solid">
        <fgColor rgb="FFFFFFFF"/>
      </patternFill>
    </fill>
    <fill>
      <patternFill patternType="solid">
        <fgColor rgb="FFFFCCCC"/>
        <bgColor indexed="64"/>
      </patternFill>
    </fill>
    <fill>
      <patternFill patternType="solid">
        <fgColor rgb="FF99CCFF"/>
        <bgColor indexed="64"/>
      </patternFill>
    </fill>
    <fill>
      <patternFill patternType="solid">
        <fgColor indexed="13"/>
        <bgColor indexed="64"/>
      </patternFill>
    </fill>
    <fill>
      <patternFill patternType="solid">
        <fgColor indexed="8"/>
        <bgColor indexed="64"/>
      </patternFill>
    </fill>
    <fill>
      <patternFill patternType="solid">
        <fgColor theme="1"/>
        <bgColor indexed="64"/>
      </patternFill>
    </fill>
  </fills>
  <borders count="3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medium">
        <color auto="1"/>
      </left>
      <right/>
      <top/>
      <bottom/>
      <diagonal/>
    </border>
    <border>
      <left/>
      <right style="medium">
        <color auto="1"/>
      </right>
      <top/>
      <bottom/>
      <diagonal/>
    </border>
    <border>
      <left style="thin">
        <color indexed="41"/>
      </left>
      <right style="thin">
        <color indexed="48"/>
      </right>
      <top style="medium">
        <color indexed="41"/>
      </top>
      <bottom style="thin">
        <color indexed="4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rgb="FFFF0000"/>
      </left>
      <right style="medium">
        <color rgb="FFFF0000"/>
      </right>
      <top style="medium">
        <color rgb="FFFF0000"/>
      </top>
      <bottom style="medium">
        <color rgb="FFFF0000"/>
      </bottom>
      <diagonal/>
    </border>
    <border>
      <left/>
      <right/>
      <top/>
      <bottom style="thin">
        <color indexed="64"/>
      </bottom>
      <diagonal/>
    </border>
    <border>
      <left/>
      <right/>
      <top style="thin">
        <color indexed="64"/>
      </top>
      <bottom style="double">
        <color indexed="64"/>
      </bottom>
      <diagonal/>
    </border>
    <border>
      <left style="medium">
        <color rgb="FFFF0000"/>
      </left>
      <right/>
      <top/>
      <bottom/>
      <diagonal/>
    </border>
    <border>
      <left/>
      <right/>
      <top style="thin">
        <color indexed="64"/>
      </top>
      <bottom/>
      <diagonal/>
    </border>
    <border>
      <left style="thick">
        <color rgb="FFFF0000"/>
      </left>
      <right style="thick">
        <color rgb="FFFF0000"/>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diagonal/>
    </border>
    <border>
      <left/>
      <right style="medium">
        <color rgb="FFFF0000"/>
      </right>
      <top style="medium">
        <color rgb="FFFF0000"/>
      </top>
      <bottom style="medium">
        <color rgb="FFFF0000"/>
      </bottom>
      <diagonal/>
    </border>
    <border>
      <left style="thick">
        <color rgb="FFFF0000"/>
      </left>
      <right/>
      <top style="thick">
        <color rgb="FFFF0000"/>
      </top>
      <bottom style="thick">
        <color rgb="FFFF0000"/>
      </bottom>
      <diagonal/>
    </border>
    <border>
      <left style="medium">
        <color indexed="64"/>
      </left>
      <right style="medium">
        <color indexed="64"/>
      </right>
      <top style="medium">
        <color indexed="64"/>
      </top>
      <bottom style="medium">
        <color indexed="64"/>
      </bottom>
      <diagonal/>
    </border>
    <border>
      <left style="thick">
        <color rgb="FFFF0000"/>
      </left>
      <right style="thick">
        <color rgb="FFFF0000"/>
      </right>
      <top style="thick">
        <color rgb="FFFF0000"/>
      </top>
      <bottom/>
      <diagonal/>
    </border>
  </borders>
  <cellStyleXfs count="243">
    <xf numFmtId="0" fontId="0" fillId="0" borderId="0"/>
    <xf numFmtId="0" fontId="38" fillId="8" borderId="0" applyNumberFormat="0" applyBorder="0" applyAlignment="0" applyProtection="0"/>
    <xf numFmtId="0" fontId="38" fillId="9" borderId="0" applyNumberFormat="0" applyBorder="0" applyAlignment="0" applyProtection="0"/>
    <xf numFmtId="0" fontId="39" fillId="10"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9" fillId="14"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9" fillId="18"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9" fillId="18"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9" fillId="9" borderId="0" applyNumberFormat="0" applyBorder="0" applyAlignment="0" applyProtection="0"/>
    <xf numFmtId="0" fontId="38" fillId="20" borderId="0" applyNumberFormat="0" applyBorder="0" applyAlignment="0" applyProtection="0"/>
    <xf numFmtId="0" fontId="38" fillId="13" borderId="0" applyNumberFormat="0" applyBorder="0" applyAlignment="0" applyProtection="0"/>
    <xf numFmtId="0" fontId="39" fillId="21" borderId="0" applyNumberFormat="0" applyBorder="0" applyAlignment="0" applyProtection="0"/>
    <xf numFmtId="43" fontId="36" fillId="0" borderId="0" applyFont="0" applyFill="0" applyBorder="0" applyAlignment="0" applyProtection="0"/>
    <xf numFmtId="43" fontId="36" fillId="0" borderId="0" applyFont="0" applyFill="0" applyBorder="0" applyAlignment="0" applyProtection="0"/>
    <xf numFmtId="165" fontId="36" fillId="0" borderId="0" applyFon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44" fillId="0" borderId="0" applyFont="0" applyFill="0" applyBorder="0" applyAlignment="0" applyProtection="0"/>
    <xf numFmtId="9" fontId="36" fillId="0" borderId="0" applyFont="0" applyFill="0" applyBorder="0" applyAlignment="0" applyProtection="0"/>
    <xf numFmtId="4" fontId="43" fillId="25" borderId="1" applyNumberFormat="0" applyProtection="0">
      <alignment vertical="center"/>
    </xf>
    <xf numFmtId="4" fontId="45" fillId="25" borderId="1" applyNumberFormat="0" applyProtection="0">
      <alignment vertical="center"/>
    </xf>
    <xf numFmtId="4" fontId="43" fillId="25" borderId="1" applyNumberFormat="0" applyProtection="0">
      <alignment horizontal="left" vertical="center" indent="1"/>
    </xf>
    <xf numFmtId="0" fontId="43" fillId="25" borderId="1" applyNumberFormat="0" applyProtection="0">
      <alignment horizontal="left" vertical="top" indent="1"/>
    </xf>
    <xf numFmtId="4" fontId="43" fillId="27" borderId="0" applyNumberFormat="0" applyProtection="0">
      <alignment horizontal="left" vertical="center" indent="1"/>
    </xf>
    <xf numFmtId="4" fontId="41" fillId="2" borderId="1" applyNumberFormat="0" applyProtection="0">
      <alignment horizontal="right" vertical="center"/>
    </xf>
    <xf numFmtId="4" fontId="41" fillId="4" borderId="1" applyNumberFormat="0" applyProtection="0">
      <alignment horizontal="right" vertical="center"/>
    </xf>
    <xf numFmtId="4" fontId="41" fillId="11" borderId="1" applyNumberFormat="0" applyProtection="0">
      <alignment horizontal="right" vertical="center"/>
    </xf>
    <xf numFmtId="4" fontId="41" fillId="6" borderId="1" applyNumberFormat="0" applyProtection="0">
      <alignment horizontal="right" vertical="center"/>
    </xf>
    <xf numFmtId="4" fontId="41" fillId="7" borderId="1" applyNumberFormat="0" applyProtection="0">
      <alignment horizontal="right" vertical="center"/>
    </xf>
    <xf numFmtId="4" fontId="41" fillId="19" borderId="1" applyNumberFormat="0" applyProtection="0">
      <alignment horizontal="right" vertical="center"/>
    </xf>
    <xf numFmtId="4" fontId="41" fillId="15" borderId="1" applyNumberFormat="0" applyProtection="0">
      <alignment horizontal="right" vertical="center"/>
    </xf>
    <xf numFmtId="4" fontId="41" fillId="28" borderId="1" applyNumberFormat="0" applyProtection="0">
      <alignment horizontal="right" vertical="center"/>
    </xf>
    <xf numFmtId="4" fontId="41" fillId="5" borderId="1" applyNumberFormat="0" applyProtection="0">
      <alignment horizontal="right" vertical="center"/>
    </xf>
    <xf numFmtId="4" fontId="43" fillId="29" borderId="2" applyNumberFormat="0" applyProtection="0">
      <alignment horizontal="left" vertical="center" indent="1"/>
    </xf>
    <xf numFmtId="4" fontId="41" fillId="30" borderId="0" applyNumberFormat="0" applyProtection="0">
      <alignment horizontal="left" vertical="center" indent="1"/>
    </xf>
    <xf numFmtId="4" fontId="46" fillId="31" borderId="0" applyNumberFormat="0" applyProtection="0">
      <alignment horizontal="left" vertical="center" indent="1"/>
    </xf>
    <xf numFmtId="4" fontId="41" fillId="27" borderId="1" applyNumberFormat="0" applyProtection="0">
      <alignment horizontal="right" vertical="center"/>
    </xf>
    <xf numFmtId="4" fontId="41" fillId="30" borderId="0" applyNumberFormat="0" applyProtection="0">
      <alignment horizontal="left" vertical="center" indent="1"/>
    </xf>
    <xf numFmtId="4" fontId="41" fillId="27" borderId="0" applyNumberFormat="0" applyProtection="0">
      <alignment horizontal="left" vertical="center" indent="1"/>
    </xf>
    <xf numFmtId="0" fontId="36" fillId="31" borderId="1" applyNumberFormat="0" applyProtection="0">
      <alignment horizontal="left" vertical="center" indent="1"/>
    </xf>
    <xf numFmtId="0" fontId="36" fillId="31" borderId="1" applyNumberFormat="0" applyProtection="0">
      <alignment horizontal="left" vertical="top" indent="1"/>
    </xf>
    <xf numFmtId="0" fontId="36" fillId="27" borderId="1" applyNumberFormat="0" applyProtection="0">
      <alignment horizontal="left" vertical="center" indent="1"/>
    </xf>
    <xf numFmtId="0" fontId="36" fillId="27" borderId="1" applyNumberFormat="0" applyProtection="0">
      <alignment horizontal="left" vertical="top" indent="1"/>
    </xf>
    <xf numFmtId="0" fontId="36" fillId="3" borderId="1" applyNumberFormat="0" applyProtection="0">
      <alignment horizontal="left" vertical="center" indent="1"/>
    </xf>
    <xf numFmtId="0" fontId="36" fillId="3" borderId="1" applyNumberFormat="0" applyProtection="0">
      <alignment horizontal="left" vertical="top" indent="1"/>
    </xf>
    <xf numFmtId="0" fontId="36" fillId="30" borderId="1" applyNumberFormat="0" applyProtection="0">
      <alignment horizontal="left" vertical="center" indent="1"/>
    </xf>
    <xf numFmtId="0" fontId="36" fillId="30" borderId="1" applyNumberFormat="0" applyProtection="0">
      <alignment horizontal="left" vertical="top" indent="1"/>
    </xf>
    <xf numFmtId="0" fontId="36" fillId="32" borderId="3" applyNumberFormat="0">
      <protection locked="0"/>
    </xf>
    <xf numFmtId="4" fontId="41" fillId="26" borderId="1" applyNumberFormat="0" applyProtection="0">
      <alignment vertical="center"/>
    </xf>
    <xf numFmtId="4" fontId="47" fillId="26" borderId="1" applyNumberFormat="0" applyProtection="0">
      <alignment vertical="center"/>
    </xf>
    <xf numFmtId="4" fontId="41" fillId="26" borderId="1" applyNumberFormat="0" applyProtection="0">
      <alignment horizontal="left" vertical="center" indent="1"/>
    </xf>
    <xf numFmtId="0" fontId="41" fillId="26" borderId="1" applyNumberFormat="0" applyProtection="0">
      <alignment horizontal="left" vertical="top" indent="1"/>
    </xf>
    <xf numFmtId="4" fontId="41" fillId="30" borderId="1" applyNumberFormat="0" applyProtection="0">
      <alignment horizontal="right" vertical="center"/>
    </xf>
    <xf numFmtId="4" fontId="47" fillId="30" borderId="1" applyNumberFormat="0" applyProtection="0">
      <alignment horizontal="right" vertical="center"/>
    </xf>
    <xf numFmtId="4" fontId="41" fillId="27" borderId="1" applyNumberFormat="0" applyProtection="0">
      <alignment horizontal="left" vertical="center" indent="1"/>
    </xf>
    <xf numFmtId="0" fontId="41" fillId="27" borderId="1" applyNumberFormat="0" applyProtection="0">
      <alignment horizontal="left" vertical="top" indent="1"/>
    </xf>
    <xf numFmtId="4" fontId="48" fillId="33" borderId="0" applyNumberFormat="0" applyProtection="0">
      <alignment horizontal="left" vertical="center" indent="1"/>
    </xf>
    <xf numFmtId="4" fontId="42" fillId="30" borderId="1" applyNumberFormat="0" applyProtection="0">
      <alignment horizontal="right" vertical="center"/>
    </xf>
    <xf numFmtId="0" fontId="49" fillId="0" borderId="0" applyNumberFormat="0" applyFill="0" applyBorder="0" applyAlignment="0" applyProtection="0"/>
    <xf numFmtId="0" fontId="34" fillId="0" borderId="0"/>
    <xf numFmtId="0" fontId="33" fillId="0" borderId="0"/>
    <xf numFmtId="0" fontId="33" fillId="0" borderId="0"/>
    <xf numFmtId="165" fontId="34" fillId="0" borderId="0" applyFont="0" applyFill="0" applyBorder="0" applyAlignment="0" applyProtection="0"/>
    <xf numFmtId="0" fontId="34" fillId="31" borderId="1" applyNumberFormat="0" applyProtection="0">
      <alignment horizontal="left" vertical="center" indent="1"/>
    </xf>
    <xf numFmtId="0" fontId="34" fillId="31" borderId="1" applyNumberFormat="0" applyProtection="0">
      <alignment horizontal="left" vertical="top" indent="1"/>
    </xf>
    <xf numFmtId="0" fontId="34" fillId="27" borderId="1" applyNumberFormat="0" applyProtection="0">
      <alignment horizontal="left" vertical="center" indent="1"/>
    </xf>
    <xf numFmtId="0" fontId="34" fillId="27" borderId="1" applyNumberFormat="0" applyProtection="0">
      <alignment horizontal="left" vertical="top" indent="1"/>
    </xf>
    <xf numFmtId="0" fontId="34" fillId="3" borderId="1" applyNumberFormat="0" applyProtection="0">
      <alignment horizontal="left" vertical="center" indent="1"/>
    </xf>
    <xf numFmtId="0" fontId="34" fillId="3" borderId="1" applyNumberFormat="0" applyProtection="0">
      <alignment horizontal="left" vertical="top" indent="1"/>
    </xf>
    <xf numFmtId="0" fontId="34" fillId="30" borderId="1" applyNumberFormat="0" applyProtection="0">
      <alignment horizontal="left" vertical="center" indent="1"/>
    </xf>
    <xf numFmtId="0" fontId="34" fillId="30" borderId="1" applyNumberFormat="0" applyProtection="0">
      <alignment horizontal="left" vertical="top" indent="1"/>
    </xf>
    <xf numFmtId="0" fontId="34" fillId="32" borderId="3" applyNumberFormat="0">
      <protection locked="0"/>
    </xf>
    <xf numFmtId="0" fontId="52"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65" fontId="34" fillId="0" borderId="0" applyFont="0" applyFill="0" applyBorder="0" applyAlignment="0" applyProtection="0"/>
    <xf numFmtId="4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2" fillId="0" borderId="0"/>
    <xf numFmtId="0" fontId="32" fillId="0" borderId="0"/>
    <xf numFmtId="0" fontId="31" fillId="0" borderId="0"/>
    <xf numFmtId="0" fontId="31" fillId="0" borderId="0"/>
    <xf numFmtId="0" fontId="30" fillId="0" borderId="0"/>
    <xf numFmtId="0" fontId="30" fillId="0" borderId="0"/>
    <xf numFmtId="0" fontId="30" fillId="0" borderId="0"/>
    <xf numFmtId="0" fontId="30" fillId="0" borderId="0"/>
    <xf numFmtId="0" fontId="29" fillId="0" borderId="0"/>
    <xf numFmtId="0" fontId="29" fillId="0" borderId="0"/>
    <xf numFmtId="0" fontId="29" fillId="0" borderId="0"/>
    <xf numFmtId="0" fontId="29" fillId="0" borderId="0"/>
    <xf numFmtId="0" fontId="28" fillId="0" borderId="0"/>
    <xf numFmtId="0" fontId="28" fillId="0" borderId="0"/>
    <xf numFmtId="0" fontId="28" fillId="0" borderId="0"/>
    <xf numFmtId="0" fontId="28" fillId="0" borderId="0"/>
    <xf numFmtId="0" fontId="34" fillId="0" borderId="0"/>
    <xf numFmtId="0" fontId="34" fillId="0" borderId="0"/>
    <xf numFmtId="0" fontId="34" fillId="0" borderId="0"/>
    <xf numFmtId="0" fontId="44" fillId="0" borderId="0"/>
    <xf numFmtId="0" fontId="44" fillId="0" borderId="0"/>
    <xf numFmtId="0" fontId="44" fillId="0" borderId="0"/>
    <xf numFmtId="0" fontId="44" fillId="0" borderId="0"/>
    <xf numFmtId="0" fontId="44" fillId="0" borderId="0"/>
    <xf numFmtId="43" fontId="51" fillId="0" borderId="0" applyFont="0" applyFill="0" applyBorder="0" applyAlignment="0" applyProtection="0"/>
    <xf numFmtId="9" fontId="34" fillId="0" borderId="0" applyFont="0" applyFill="0" applyBorder="0" applyAlignment="0" applyProtection="0"/>
    <xf numFmtId="0" fontId="34" fillId="0" borderId="0"/>
    <xf numFmtId="0" fontId="27" fillId="0" borderId="0"/>
    <xf numFmtId="0" fontId="27" fillId="0" borderId="0"/>
    <xf numFmtId="0" fontId="27" fillId="0" borderId="0"/>
    <xf numFmtId="43" fontId="34" fillId="0" borderId="0" applyFont="0" applyFill="0" applyBorder="0" applyAlignment="0" applyProtection="0"/>
    <xf numFmtId="44" fontId="34" fillId="0" borderId="0" applyFont="0" applyFill="0" applyBorder="0" applyAlignment="0" applyProtection="0"/>
    <xf numFmtId="9" fontId="34"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9" fontId="26" fillId="0" borderId="0" applyFont="0" applyFill="0" applyBorder="0" applyAlignment="0" applyProtection="0"/>
    <xf numFmtId="0" fontId="25" fillId="0" borderId="0"/>
    <xf numFmtId="43" fontId="25" fillId="0" borderId="0" applyFont="0" applyFill="0" applyBorder="0" applyAlignment="0" applyProtection="0"/>
    <xf numFmtId="9" fontId="25" fillId="0" borderId="0" applyFont="0" applyFill="0" applyBorder="0" applyAlignment="0" applyProtection="0"/>
    <xf numFmtId="4" fontId="43" fillId="29" borderId="8" applyNumberFormat="0" applyProtection="0">
      <alignment horizontal="left" vertical="center"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0" fontId="24" fillId="0" borderId="0"/>
    <xf numFmtId="43" fontId="24" fillId="0" borderId="0" applyFont="0" applyFill="0" applyBorder="0" applyAlignment="0" applyProtection="0"/>
    <xf numFmtId="9" fontId="24" fillId="0" borderId="0" applyFont="0" applyFill="0" applyBorder="0" applyAlignment="0" applyProtection="0"/>
    <xf numFmtId="0" fontId="23" fillId="0" borderId="0"/>
    <xf numFmtId="0" fontId="23" fillId="0" borderId="0"/>
    <xf numFmtId="0" fontId="53" fillId="0" borderId="0"/>
    <xf numFmtId="43" fontId="34" fillId="0" borderId="0" applyFont="0" applyFill="0" applyBorder="0" applyAlignment="0" applyProtection="0"/>
    <xf numFmtId="43" fontId="56"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0" fontId="22" fillId="0" borderId="0"/>
    <xf numFmtId="44" fontId="63" fillId="0" borderId="0" applyFont="0" applyFill="0" applyBorder="0" applyAlignment="0" applyProtection="0"/>
    <xf numFmtId="0" fontId="21" fillId="0" borderId="0"/>
    <xf numFmtId="9" fontId="21" fillId="0" borderId="0" applyFont="0" applyFill="0" applyBorder="0" applyAlignment="0" applyProtection="0"/>
    <xf numFmtId="43" fontId="21" fillId="0" borderId="0" applyFont="0" applyFill="0" applyBorder="0" applyAlignment="0" applyProtection="0"/>
    <xf numFmtId="44" fontId="34" fillId="0" borderId="0" applyFont="0" applyFill="0" applyBorder="0" applyAlignment="0" applyProtection="0"/>
    <xf numFmtId="0" fontId="20" fillId="0" borderId="0"/>
    <xf numFmtId="0" fontId="20" fillId="0" borderId="0"/>
    <xf numFmtId="0" fontId="19" fillId="0" borderId="0"/>
    <xf numFmtId="43" fontId="19" fillId="0" borderId="0" applyFont="0" applyFill="0" applyBorder="0" applyAlignment="0" applyProtection="0"/>
    <xf numFmtId="0" fontId="18" fillId="0" borderId="0"/>
    <xf numFmtId="43" fontId="18" fillId="0" borderId="0" applyFont="0" applyFill="0" applyBorder="0" applyAlignment="0" applyProtection="0"/>
    <xf numFmtId="0" fontId="17" fillId="0" borderId="0"/>
    <xf numFmtId="43" fontId="17" fillId="0" borderId="0" applyFont="0" applyFill="0" applyBorder="0" applyAlignment="0" applyProtection="0"/>
    <xf numFmtId="0" fontId="14" fillId="0" borderId="0"/>
    <xf numFmtId="0" fontId="14" fillId="0" borderId="0"/>
    <xf numFmtId="44" fontId="14" fillId="0" borderId="0" applyFont="0" applyFill="0" applyBorder="0" applyAlignment="0" applyProtection="0"/>
    <xf numFmtId="0" fontId="9" fillId="0" borderId="0"/>
    <xf numFmtId="0" fontId="8" fillId="0" borderId="0"/>
    <xf numFmtId="0" fontId="7" fillId="0" borderId="0"/>
    <xf numFmtId="0" fontId="6" fillId="0" borderId="0"/>
    <xf numFmtId="0" fontId="6" fillId="0" borderId="0"/>
    <xf numFmtId="0" fontId="5" fillId="0" borderId="0"/>
    <xf numFmtId="0" fontId="5" fillId="0" borderId="0"/>
    <xf numFmtId="0" fontId="3" fillId="0" borderId="0"/>
    <xf numFmtId="38" fontId="85" fillId="0" borderId="0"/>
    <xf numFmtId="0" fontId="34" fillId="0" borderId="0"/>
    <xf numFmtId="41" fontId="34" fillId="0" borderId="0" applyFont="0" applyFill="0" applyBorder="0" applyAlignment="0" applyProtection="0"/>
  </cellStyleXfs>
  <cellXfs count="731">
    <xf numFmtId="0" fontId="0" fillId="0" borderId="0" xfId="0"/>
    <xf numFmtId="0" fontId="25" fillId="0" borderId="0" xfId="157"/>
    <xf numFmtId="0" fontId="50" fillId="0" borderId="0" xfId="157" applyFont="1" applyAlignment="1">
      <alignment horizontal="center"/>
    </xf>
    <xf numFmtId="0" fontId="50" fillId="0" borderId="0" xfId="157" applyFont="1"/>
    <xf numFmtId="0" fontId="35" fillId="0" borderId="0" xfId="157" applyFont="1" applyAlignment="1">
      <alignment horizontal="center"/>
    </xf>
    <xf numFmtId="0" fontId="25" fillId="0" borderId="0" xfId="157" quotePrefix="1"/>
    <xf numFmtId="164" fontId="25" fillId="0" borderId="0" xfId="157" applyNumberFormat="1"/>
    <xf numFmtId="0" fontId="25" fillId="0" borderId="0" xfId="157" applyAlignment="1">
      <alignment horizontal="right"/>
    </xf>
    <xf numFmtId="166" fontId="25" fillId="0" borderId="0" xfId="211" applyNumberFormat="1" applyFont="1"/>
    <xf numFmtId="0" fontId="64" fillId="35" borderId="0" xfId="209" applyFont="1" applyFill="1" applyAlignment="1">
      <alignment horizontal="left" vertical="top"/>
    </xf>
    <xf numFmtId="0" fontId="64" fillId="35" borderId="0" xfId="209" applyFont="1" applyFill="1" applyAlignment="1">
      <alignment horizontal="left" vertical="top" wrapText="1"/>
    </xf>
    <xf numFmtId="0" fontId="64" fillId="35" borderId="0" xfId="209" applyFont="1" applyFill="1" applyAlignment="1">
      <alignment horizontal="center" vertical="center"/>
    </xf>
    <xf numFmtId="171" fontId="64" fillId="0" borderId="0" xfId="216" applyNumberFormat="1" applyFont="1" applyFill="1" applyBorder="1" applyAlignment="1">
      <alignment horizontal="left" vertical="center"/>
    </xf>
    <xf numFmtId="164" fontId="34" fillId="0" borderId="0" xfId="157" applyNumberFormat="1" applyFont="1" applyAlignment="1">
      <alignment horizontal="center" vertical="center"/>
    </xf>
    <xf numFmtId="0" fontId="64" fillId="0" borderId="0" xfId="209" applyFont="1" applyAlignment="1">
      <alignment horizontal="left" vertical="top"/>
    </xf>
    <xf numFmtId="0" fontId="64" fillId="0" borderId="0" xfId="209" applyFont="1" applyAlignment="1">
      <alignment horizontal="center" vertical="center"/>
    </xf>
    <xf numFmtId="0" fontId="55" fillId="0" borderId="0" xfId="209" quotePrefix="1" applyFont="1" applyAlignment="1">
      <alignment horizontal="right" vertical="top"/>
    </xf>
    <xf numFmtId="0" fontId="55" fillId="0" borderId="0" xfId="209" applyFont="1" applyAlignment="1">
      <alignment vertical="top" wrapText="1"/>
    </xf>
    <xf numFmtId="0" fontId="65" fillId="0" borderId="0" xfId="209" applyFont="1" applyAlignment="1">
      <alignment horizontal="center" vertical="center" wrapText="1"/>
    </xf>
    <xf numFmtId="164" fontId="35" fillId="0" borderId="0" xfId="157" applyNumberFormat="1" applyFont="1" applyAlignment="1">
      <alignment horizontal="center" vertical="center"/>
    </xf>
    <xf numFmtId="0" fontId="65" fillId="0" borderId="0" xfId="209" quotePrefix="1" applyFont="1" applyAlignment="1">
      <alignment horizontal="center" vertical="center" wrapText="1"/>
    </xf>
    <xf numFmtId="0" fontId="64" fillId="0" borderId="0" xfId="209" applyFont="1" applyAlignment="1">
      <alignment horizontal="left" vertical="top" wrapText="1"/>
    </xf>
    <xf numFmtId="0" fontId="55" fillId="0" borderId="0" xfId="209" applyFont="1" applyAlignment="1">
      <alignment horizontal="left" vertical="top"/>
    </xf>
    <xf numFmtId="164" fontId="64" fillId="35" borderId="0" xfId="209" applyNumberFormat="1" applyFont="1" applyFill="1" applyAlignment="1">
      <alignment horizontal="left" vertical="top"/>
    </xf>
    <xf numFmtId="0" fontId="18" fillId="0" borderId="0" xfId="225"/>
    <xf numFmtId="0" fontId="35" fillId="0" borderId="0" xfId="118" applyFont="1"/>
    <xf numFmtId="0" fontId="34" fillId="0" borderId="0" xfId="118"/>
    <xf numFmtId="0" fontId="35" fillId="0" borderId="0" xfId="118" applyFont="1" applyAlignment="1">
      <alignment horizontal="left"/>
    </xf>
    <xf numFmtId="0" fontId="35" fillId="0" borderId="0" xfId="118" applyFont="1" applyAlignment="1">
      <alignment horizontal="left" indent="1"/>
    </xf>
    <xf numFmtId="0" fontId="35" fillId="0" borderId="0" xfId="118" applyFont="1" applyAlignment="1">
      <alignment horizontal="center"/>
    </xf>
    <xf numFmtId="0" fontId="37" fillId="0" borderId="0" xfId="118" applyFont="1" applyAlignment="1">
      <alignment horizontal="left"/>
    </xf>
    <xf numFmtId="0" fontId="34" fillId="0" borderId="0" xfId="118" applyAlignment="1">
      <alignment horizontal="left" indent="1"/>
    </xf>
    <xf numFmtId="0" fontId="37" fillId="0" borderId="0" xfId="118" applyFont="1"/>
    <xf numFmtId="0" fontId="37" fillId="0" borderId="0" xfId="118" applyFont="1" applyAlignment="1">
      <alignment horizontal="center"/>
    </xf>
    <xf numFmtId="0" fontId="34" fillId="0" borderId="0" xfId="118" applyAlignment="1">
      <alignment horizontal="left"/>
    </xf>
    <xf numFmtId="164" fontId="34" fillId="0" borderId="0" xfId="118" applyNumberFormat="1"/>
    <xf numFmtId="0" fontId="59" fillId="0" borderId="0" xfId="118" applyFont="1"/>
    <xf numFmtId="164" fontId="34" fillId="36" borderId="0" xfId="118" applyNumberFormat="1" applyFill="1"/>
    <xf numFmtId="0" fontId="59" fillId="0" borderId="0" xfId="118" applyFont="1" applyAlignment="1">
      <alignment horizontal="left"/>
    </xf>
    <xf numFmtId="0" fontId="35" fillId="0" borderId="0" xfId="93" applyFont="1" applyAlignment="1">
      <alignment horizontal="left"/>
    </xf>
    <xf numFmtId="164" fontId="59" fillId="0" borderId="0" xfId="118" applyNumberFormat="1" applyFont="1"/>
    <xf numFmtId="0" fontId="34" fillId="0" borderId="0" xfId="93" applyAlignment="1">
      <alignment horizontal="left" indent="1"/>
    </xf>
    <xf numFmtId="167" fontId="34" fillId="0" borderId="0" xfId="118" applyNumberFormat="1"/>
    <xf numFmtId="0" fontId="34" fillId="0" borderId="0" xfId="101"/>
    <xf numFmtId="0" fontId="34" fillId="0" borderId="0" xfId="118" applyAlignment="1">
      <alignment horizontal="right"/>
    </xf>
    <xf numFmtId="0" fontId="35" fillId="36" borderId="15" xfId="118" applyFont="1" applyFill="1" applyBorder="1" applyAlignment="1">
      <alignment horizontal="center"/>
    </xf>
    <xf numFmtId="168" fontId="34" fillId="0" borderId="0" xfId="118" applyNumberFormat="1"/>
    <xf numFmtId="0" fontId="35" fillId="36" borderId="16" xfId="118" applyFont="1" applyFill="1" applyBorder="1" applyAlignment="1">
      <alignment horizontal="center"/>
    </xf>
    <xf numFmtId="164" fontId="34" fillId="36" borderId="16" xfId="118" applyNumberFormat="1" applyFill="1" applyBorder="1"/>
    <xf numFmtId="169" fontId="59" fillId="36" borderId="16" xfId="118" applyNumberFormat="1" applyFont="1" applyFill="1" applyBorder="1"/>
    <xf numFmtId="164" fontId="51" fillId="36" borderId="17" xfId="118" applyNumberFormat="1" applyFont="1" applyFill="1" applyBorder="1"/>
    <xf numFmtId="0" fontId="34" fillId="0" borderId="0" xfId="93"/>
    <xf numFmtId="0" fontId="35" fillId="0" borderId="0" xfId="118" quotePrefix="1" applyFont="1" applyAlignment="1">
      <alignment horizontal="center"/>
    </xf>
    <xf numFmtId="10" fontId="34" fillId="0" borderId="0" xfId="118" applyNumberFormat="1"/>
    <xf numFmtId="0" fontId="34" fillId="34" borderId="0" xfId="118" applyFill="1"/>
    <xf numFmtId="10" fontId="34" fillId="0" borderId="0" xfId="118" quotePrefix="1" applyNumberFormat="1" applyAlignment="1">
      <alignment horizontal="right"/>
    </xf>
    <xf numFmtId="0" fontId="34" fillId="0" borderId="0" xfId="118" quotePrefix="1" applyAlignment="1">
      <alignment horizontal="center"/>
    </xf>
    <xf numFmtId="167" fontId="59" fillId="0" borderId="0" xfId="118" applyNumberFormat="1" applyFont="1"/>
    <xf numFmtId="0" fontId="34" fillId="0" borderId="0" xfId="118" applyAlignment="1">
      <alignment horizontal="center"/>
    </xf>
    <xf numFmtId="3" fontId="34" fillId="0" borderId="0" xfId="118" applyNumberFormat="1" applyAlignment="1">
      <alignment horizontal="center"/>
    </xf>
    <xf numFmtId="0" fontId="34" fillId="0" borderId="0" xfId="93" applyAlignment="1">
      <alignment horizontal="left"/>
    </xf>
    <xf numFmtId="1" fontId="34" fillId="0" borderId="0" xfId="93" applyNumberFormat="1" applyAlignment="1">
      <alignment horizontal="center"/>
    </xf>
    <xf numFmtId="0" fontId="37" fillId="0" borderId="0" xfId="93" applyFont="1" applyAlignment="1">
      <alignment horizontal="center"/>
    </xf>
    <xf numFmtId="0" fontId="34" fillId="0" borderId="0" xfId="93" applyAlignment="1">
      <alignment horizontal="right"/>
    </xf>
    <xf numFmtId="0" fontId="37" fillId="0" borderId="0" xfId="118" quotePrefix="1" applyFont="1" applyAlignment="1">
      <alignment horizontal="center"/>
    </xf>
    <xf numFmtId="170" fontId="34" fillId="0" borderId="0" xfId="118" applyNumberFormat="1"/>
    <xf numFmtId="1" fontId="34" fillId="0" borderId="0" xfId="93" applyNumberFormat="1" applyAlignment="1">
      <alignment horizontal="right"/>
    </xf>
    <xf numFmtId="170" fontId="34" fillId="0" borderId="0" xfId="118" applyNumberFormat="1" applyAlignment="1">
      <alignment horizontal="left" indent="1"/>
    </xf>
    <xf numFmtId="167" fontId="60" fillId="0" borderId="0" xfId="118" applyNumberFormat="1" applyFont="1"/>
    <xf numFmtId="167" fontId="61" fillId="0" borderId="0" xfId="118" applyNumberFormat="1" applyFont="1"/>
    <xf numFmtId="172" fontId="34" fillId="34" borderId="0" xfId="118" quotePrefix="1" applyNumberFormat="1" applyFill="1" applyAlignment="1">
      <alignment horizontal="center"/>
    </xf>
    <xf numFmtId="0" fontId="34" fillId="0" borderId="0" xfId="118" applyAlignment="1">
      <alignment wrapText="1"/>
    </xf>
    <xf numFmtId="0" fontId="50" fillId="37" borderId="3" xfId="225" applyFont="1" applyFill="1" applyBorder="1" applyAlignment="1">
      <alignment horizontal="center"/>
    </xf>
    <xf numFmtId="0" fontId="16" fillId="0" borderId="0" xfId="157" applyFont="1"/>
    <xf numFmtId="0" fontId="16" fillId="0" borderId="12" xfId="157" applyFont="1" applyBorder="1"/>
    <xf numFmtId="0" fontId="16" fillId="0" borderId="13" xfId="157" applyFont="1" applyBorder="1"/>
    <xf numFmtId="0" fontId="16" fillId="0" borderId="6" xfId="157" applyFont="1" applyBorder="1"/>
    <xf numFmtId="0" fontId="50" fillId="0" borderId="0" xfId="157" applyFont="1" applyAlignment="1">
      <alignment horizontal="right"/>
    </xf>
    <xf numFmtId="0" fontId="71" fillId="0" borderId="13" xfId="157" applyFont="1" applyBorder="1" applyAlignment="1">
      <alignment horizontal="center"/>
    </xf>
    <xf numFmtId="0" fontId="72" fillId="0" borderId="13" xfId="157" quotePrefix="1" applyFont="1" applyBorder="1" applyAlignment="1">
      <alignment horizontal="center"/>
    </xf>
    <xf numFmtId="0" fontId="72" fillId="0" borderId="14" xfId="157" quotePrefix="1" applyFont="1" applyBorder="1" applyAlignment="1">
      <alignment horizontal="center"/>
    </xf>
    <xf numFmtId="0" fontId="71" fillId="0" borderId="0" xfId="157" applyFont="1" applyAlignment="1">
      <alignment horizontal="center"/>
    </xf>
    <xf numFmtId="0" fontId="72" fillId="0" borderId="0" xfId="157" quotePrefix="1" applyFont="1" applyAlignment="1">
      <alignment horizontal="center"/>
    </xf>
    <xf numFmtId="0" fontId="72" fillId="0" borderId="7" xfId="157" quotePrefix="1" applyFont="1" applyBorder="1" applyAlignment="1">
      <alignment horizontal="center"/>
    </xf>
    <xf numFmtId="0" fontId="71" fillId="0" borderId="7" xfId="157" applyFont="1" applyBorder="1" applyAlignment="1">
      <alignment horizontal="center"/>
    </xf>
    <xf numFmtId="0" fontId="50" fillId="0" borderId="6" xfId="157" applyFont="1" applyBorder="1"/>
    <xf numFmtId="0" fontId="50" fillId="0" borderId="0" xfId="157" applyFont="1" applyAlignment="1">
      <alignment horizontal="center" vertical="top" wrapText="1"/>
    </xf>
    <xf numFmtId="0" fontId="73" fillId="0" borderId="6" xfId="157" applyFont="1" applyBorder="1" applyAlignment="1">
      <alignment horizontal="center" vertical="top"/>
    </xf>
    <xf numFmtId="0" fontId="73" fillId="0" borderId="0" xfId="157" applyFont="1" applyAlignment="1">
      <alignment horizontal="center" vertical="top"/>
    </xf>
    <xf numFmtId="0" fontId="72" fillId="0" borderId="0" xfId="157" applyFont="1" applyAlignment="1">
      <alignment horizontal="center" vertical="top"/>
    </xf>
    <xf numFmtId="0" fontId="72" fillId="0" borderId="7" xfId="157" applyFont="1" applyBorder="1" applyAlignment="1">
      <alignment horizontal="center" vertical="top"/>
    </xf>
    <xf numFmtId="164" fontId="16" fillId="34" borderId="0" xfId="157" applyNumberFormat="1" applyFont="1" applyFill="1"/>
    <xf numFmtId="164" fontId="16" fillId="34" borderId="6" xfId="157" applyNumberFormat="1" applyFont="1" applyFill="1" applyBorder="1"/>
    <xf numFmtId="0" fontId="55" fillId="0" borderId="0" xfId="209" applyFont="1" applyAlignment="1">
      <alignment horizontal="center" vertical="top" wrapText="1"/>
    </xf>
    <xf numFmtId="0" fontId="35" fillId="0" borderId="0" xfId="93" applyFont="1" applyAlignment="1">
      <alignment horizontal="center"/>
    </xf>
    <xf numFmtId="0" fontId="18" fillId="0" borderId="0" xfId="225" applyAlignment="1">
      <alignment vertical="top" wrapText="1"/>
    </xf>
    <xf numFmtId="0" fontId="75" fillId="0" borderId="0" xfId="225" applyFont="1"/>
    <xf numFmtId="164" fontId="59" fillId="0" borderId="0" xfId="210" applyNumberFormat="1" applyFont="1"/>
    <xf numFmtId="171" fontId="65" fillId="0" borderId="0" xfId="216" applyNumberFormat="1" applyFont="1" applyFill="1" applyBorder="1" applyAlignment="1">
      <alignment horizontal="center" vertical="center" wrapText="1"/>
    </xf>
    <xf numFmtId="171" fontId="65" fillId="0" borderId="0" xfId="216" applyNumberFormat="1" applyFont="1" applyFill="1" applyBorder="1" applyAlignment="1">
      <alignment horizontal="center" vertical="center"/>
    </xf>
    <xf numFmtId="0" fontId="57" fillId="0" borderId="0" xfId="209" applyFont="1" applyAlignment="1">
      <alignment vertical="top"/>
    </xf>
    <xf numFmtId="0" fontId="67" fillId="0" borderId="0" xfId="209" applyFont="1" applyAlignment="1">
      <alignment horizontal="center" vertical="center"/>
    </xf>
    <xf numFmtId="10" fontId="51" fillId="34" borderId="0" xfId="118" applyNumberFormat="1" applyFont="1" applyFill="1" applyAlignment="1">
      <alignment horizontal="center"/>
    </xf>
    <xf numFmtId="0" fontId="34" fillId="34" borderId="0" xfId="118" applyFill="1" applyAlignment="1">
      <alignment horizontal="center"/>
    </xf>
    <xf numFmtId="0" fontId="51" fillId="34" borderId="0" xfId="118" applyFont="1" applyFill="1"/>
    <xf numFmtId="167" fontId="34" fillId="0" borderId="0" xfId="118" applyNumberFormat="1" applyAlignment="1">
      <alignment horizontal="center"/>
    </xf>
    <xf numFmtId="167" fontId="59" fillId="0" borderId="0" xfId="118" applyNumberFormat="1" applyFont="1" applyAlignment="1">
      <alignment horizontal="center"/>
    </xf>
    <xf numFmtId="0" fontId="35" fillId="0" borderId="0" xfId="118" applyFont="1" applyAlignment="1">
      <alignment horizontal="right"/>
    </xf>
    <xf numFmtId="0" fontId="34" fillId="34" borderId="0" xfId="118" applyFill="1" applyAlignment="1">
      <alignment horizontal="left" indent="1"/>
    </xf>
    <xf numFmtId="164" fontId="51" fillId="0" borderId="0" xfId="118" applyNumberFormat="1" applyFont="1"/>
    <xf numFmtId="0" fontId="54" fillId="0" borderId="0" xfId="209" applyFont="1" applyAlignment="1">
      <alignment horizontal="left" vertical="top" wrapText="1"/>
    </xf>
    <xf numFmtId="0" fontId="55" fillId="0" borderId="0" xfId="209" applyFont="1" applyAlignment="1">
      <alignment horizontal="left" vertical="top" wrapText="1"/>
    </xf>
    <xf numFmtId="0" fontId="12" fillId="0" borderId="0" xfId="225" applyFont="1"/>
    <xf numFmtId="0" fontId="11" fillId="0" borderId="6" xfId="157" applyFont="1" applyBorder="1"/>
    <xf numFmtId="164" fontId="11" fillId="34" borderId="0" xfId="157" applyNumberFormat="1" applyFont="1" applyFill="1"/>
    <xf numFmtId="164" fontId="11" fillId="0" borderId="0" xfId="157" applyNumberFormat="1" applyFont="1" applyAlignment="1">
      <alignment horizontal="right"/>
    </xf>
    <xf numFmtId="164" fontId="11" fillId="0" borderId="7" xfId="157" applyNumberFormat="1" applyFont="1" applyBorder="1" applyAlignment="1">
      <alignment horizontal="right"/>
    </xf>
    <xf numFmtId="171" fontId="64" fillId="0" borderId="0" xfId="91" applyNumberFormat="1" applyFont="1" applyFill="1" applyBorder="1" applyAlignment="1">
      <alignment horizontal="left" vertical="center"/>
    </xf>
    <xf numFmtId="173" fontId="34" fillId="0" borderId="0" xfId="118" applyNumberFormat="1"/>
    <xf numFmtId="0" fontId="76" fillId="0" borderId="0" xfId="118" applyFont="1"/>
    <xf numFmtId="0" fontId="34" fillId="34" borderId="0" xfId="118" quotePrefix="1" applyFill="1" applyAlignment="1">
      <alignment horizontal="center"/>
    </xf>
    <xf numFmtId="167" fontId="51" fillId="38" borderId="0" xfId="118" applyNumberFormat="1" applyFont="1" applyFill="1" applyAlignment="1">
      <alignment wrapText="1"/>
    </xf>
    <xf numFmtId="0" fontId="34" fillId="34" borderId="0" xfId="118" applyFill="1" applyAlignment="1">
      <alignment wrapText="1"/>
    </xf>
    <xf numFmtId="173" fontId="34" fillId="38" borderId="0" xfId="118" applyNumberFormat="1" applyFill="1"/>
    <xf numFmtId="0" fontId="34" fillId="0" borderId="0" xfId="118" quotePrefix="1"/>
    <xf numFmtId="0" fontId="34" fillId="0" borderId="0" xfId="118" quotePrefix="1" applyAlignment="1">
      <alignment horizontal="left" indent="1"/>
    </xf>
    <xf numFmtId="164" fontId="34" fillId="0" borderId="0" xfId="210" applyNumberFormat="1" applyFont="1" applyFill="1"/>
    <xf numFmtId="0" fontId="10" fillId="0" borderId="0" xfId="157" quotePrefix="1" applyFont="1" applyAlignment="1">
      <alignment horizontal="center"/>
    </xf>
    <xf numFmtId="0" fontId="69" fillId="0" borderId="0" xfId="118" applyFont="1"/>
    <xf numFmtId="164" fontId="51" fillId="34" borderId="0" xfId="118" applyNumberFormat="1" applyFont="1" applyFill="1"/>
    <xf numFmtId="164" fontId="18" fillId="0" borderId="23" xfId="225" applyNumberFormat="1" applyBorder="1"/>
    <xf numFmtId="173" fontId="34" fillId="36" borderId="0" xfId="118" applyNumberFormat="1" applyFill="1"/>
    <xf numFmtId="164" fontId="50" fillId="0" borderId="0" xfId="157" applyNumberFormat="1" applyFont="1"/>
    <xf numFmtId="164" fontId="50" fillId="0" borderId="6" xfId="157" applyNumberFormat="1" applyFont="1" applyBorder="1"/>
    <xf numFmtId="164" fontId="50" fillId="0" borderId="7" xfId="157" applyNumberFormat="1" applyFont="1" applyBorder="1"/>
    <xf numFmtId="10" fontId="66" fillId="0" borderId="0" xfId="159" applyNumberFormat="1" applyFont="1" applyFill="1" applyBorder="1"/>
    <xf numFmtId="0" fontId="64" fillId="0" borderId="10" xfId="209" applyFont="1" applyBorder="1" applyAlignment="1">
      <alignment horizontal="left" vertical="top"/>
    </xf>
    <xf numFmtId="0" fontId="65" fillId="0" borderId="10" xfId="209" applyFont="1" applyBorder="1" applyAlignment="1">
      <alignment horizontal="center" vertical="center" wrapText="1"/>
    </xf>
    <xf numFmtId="164" fontId="35" fillId="0" borderId="10" xfId="157" applyNumberFormat="1" applyFont="1" applyBorder="1" applyAlignment="1">
      <alignment horizontal="center" vertical="center"/>
    </xf>
    <xf numFmtId="164" fontId="35" fillId="0" borderId="11" xfId="157" applyNumberFormat="1" applyFont="1" applyBorder="1" applyAlignment="1">
      <alignment horizontal="center" vertical="center"/>
    </xf>
    <xf numFmtId="0" fontId="50" fillId="37" borderId="6" xfId="157" applyFont="1" applyFill="1" applyBorder="1" applyAlignment="1">
      <alignment vertical="center"/>
    </xf>
    <xf numFmtId="0" fontId="50" fillId="37" borderId="0" xfId="157" applyFont="1" applyFill="1" applyAlignment="1">
      <alignment vertical="center"/>
    </xf>
    <xf numFmtId="0" fontId="50" fillId="37" borderId="4" xfId="157" applyFont="1" applyFill="1" applyBorder="1" applyAlignment="1">
      <alignment vertical="center"/>
    </xf>
    <xf numFmtId="0" fontId="50" fillId="37" borderId="5" xfId="157" applyFont="1" applyFill="1" applyBorder="1" applyAlignment="1">
      <alignment vertical="center"/>
    </xf>
    <xf numFmtId="164" fontId="58" fillId="37" borderId="11" xfId="157" applyNumberFormat="1" applyFont="1" applyFill="1" applyBorder="1"/>
    <xf numFmtId="0" fontId="62" fillId="0" borderId="0" xfId="118" applyFont="1"/>
    <xf numFmtId="164" fontId="34" fillId="0" borderId="0" xfId="210" applyNumberFormat="1" applyFont="1" applyFill="1" applyBorder="1"/>
    <xf numFmtId="0" fontId="65" fillId="0" borderId="0" xfId="209" quotePrefix="1" applyFont="1" applyAlignment="1">
      <alignment horizontal="center" vertical="center"/>
    </xf>
    <xf numFmtId="164" fontId="34" fillId="0" borderId="0" xfId="210" applyNumberFormat="1" applyFont="1" applyAlignment="1">
      <alignment wrapText="1"/>
    </xf>
    <xf numFmtId="0" fontId="35" fillId="0" borderId="0" xfId="0" applyFont="1"/>
    <xf numFmtId="0" fontId="35" fillId="0" borderId="0" xfId="0" applyFont="1" applyAlignment="1">
      <alignment horizontal="left"/>
    </xf>
    <xf numFmtId="0" fontId="35" fillId="0" borderId="0" xfId="0" applyFont="1" applyAlignment="1">
      <alignment horizontal="center"/>
    </xf>
    <xf numFmtId="0" fontId="35" fillId="0" borderId="0" xfId="0" applyFont="1" applyAlignment="1">
      <alignment horizontal="left" indent="1"/>
    </xf>
    <xf numFmtId="0" fontId="37" fillId="0" borderId="0" xfId="0" applyFont="1" applyAlignment="1">
      <alignment horizontal="left"/>
    </xf>
    <xf numFmtId="0" fontId="0" fillId="0" borderId="0" xfId="0" applyAlignment="1">
      <alignment horizontal="left" indent="1"/>
    </xf>
    <xf numFmtId="0" fontId="37" fillId="0" borderId="0" xfId="0" applyFont="1"/>
    <xf numFmtId="0" fontId="37" fillId="0" borderId="0" xfId="0" applyFont="1" applyAlignment="1">
      <alignment horizontal="center"/>
    </xf>
    <xf numFmtId="0" fontId="34" fillId="0" borderId="0" xfId="0" applyFont="1" applyAlignment="1">
      <alignment horizontal="left"/>
    </xf>
    <xf numFmtId="164" fontId="0" fillId="36" borderId="0" xfId="0" applyNumberFormat="1" applyFill="1"/>
    <xf numFmtId="164" fontId="0" fillId="0" borderId="0" xfId="0" applyNumberFormat="1"/>
    <xf numFmtId="0" fontId="34" fillId="0" borderId="0" xfId="0" applyFont="1"/>
    <xf numFmtId="0" fontId="59" fillId="0" borderId="0" xfId="0" applyFont="1"/>
    <xf numFmtId="0" fontId="34" fillId="0" borderId="0" xfId="0" applyFont="1" applyAlignment="1">
      <alignment horizontal="left" indent="1"/>
    </xf>
    <xf numFmtId="164" fontId="59" fillId="36" borderId="0" xfId="0" applyNumberFormat="1" applyFont="1" applyFill="1"/>
    <xf numFmtId="164" fontId="59" fillId="0" borderId="0" xfId="0" applyNumberFormat="1" applyFont="1"/>
    <xf numFmtId="0" fontId="59" fillId="0" borderId="0" xfId="0" applyFont="1" applyAlignment="1">
      <alignment horizontal="left"/>
    </xf>
    <xf numFmtId="0" fontId="0" fillId="0" borderId="0" xfId="0" applyAlignment="1">
      <alignment horizontal="left"/>
    </xf>
    <xf numFmtId="167" fontId="34" fillId="0" borderId="0" xfId="0" applyNumberFormat="1" applyFont="1"/>
    <xf numFmtId="167" fontId="0" fillId="0" borderId="0" xfId="0" applyNumberFormat="1"/>
    <xf numFmtId="164" fontId="34" fillId="36" borderId="0" xfId="0" applyNumberFormat="1" applyFont="1" applyFill="1"/>
    <xf numFmtId="164" fontId="34" fillId="0" borderId="0" xfId="0" applyNumberFormat="1" applyFont="1"/>
    <xf numFmtId="0" fontId="69" fillId="0" borderId="0" xfId="0" applyFont="1"/>
    <xf numFmtId="0" fontId="34" fillId="34" borderId="0" xfId="0" applyFont="1" applyFill="1"/>
    <xf numFmtId="164" fontId="51" fillId="34" borderId="0" xfId="0" applyNumberFormat="1" applyFont="1" applyFill="1"/>
    <xf numFmtId="0" fontId="37" fillId="0" borderId="0" xfId="0" quotePrefix="1" applyFont="1" applyAlignment="1">
      <alignment horizontal="center"/>
    </xf>
    <xf numFmtId="0" fontId="34" fillId="0" borderId="0" xfId="0" applyFont="1" applyAlignment="1">
      <alignment horizontal="right"/>
    </xf>
    <xf numFmtId="168" fontId="0" fillId="0" borderId="0" xfId="0" applyNumberFormat="1"/>
    <xf numFmtId="0" fontId="0" fillId="0" borderId="0" xfId="0" applyAlignment="1">
      <alignment horizontal="right"/>
    </xf>
    <xf numFmtId="173" fontId="0" fillId="0" borderId="0" xfId="0" applyNumberFormat="1"/>
    <xf numFmtId="167" fontId="34" fillId="0" borderId="0" xfId="0" applyNumberFormat="1" applyFont="1" applyAlignment="1">
      <alignment wrapText="1"/>
    </xf>
    <xf numFmtId="0" fontId="62" fillId="0" borderId="0" xfId="0" applyFont="1"/>
    <xf numFmtId="164" fontId="34" fillId="0" borderId="0" xfId="210" applyNumberFormat="1" applyFont="1"/>
    <xf numFmtId="0" fontId="35" fillId="0" borderId="0" xfId="0" quotePrefix="1" applyFont="1" applyAlignment="1">
      <alignment horizontal="center"/>
    </xf>
    <xf numFmtId="10" fontId="51" fillId="34" borderId="0" xfId="0" applyNumberFormat="1" applyFont="1" applyFill="1" applyAlignment="1">
      <alignment horizontal="center"/>
    </xf>
    <xf numFmtId="172" fontId="34" fillId="34" borderId="0" xfId="0" quotePrefix="1" applyNumberFormat="1" applyFont="1" applyFill="1" applyAlignment="1">
      <alignment horizontal="center"/>
    </xf>
    <xf numFmtId="0" fontId="34" fillId="34" borderId="0" xfId="0" applyFont="1" applyFill="1" applyAlignment="1">
      <alignment horizontal="center"/>
    </xf>
    <xf numFmtId="10" fontId="34" fillId="0" borderId="0" xfId="0" quotePrefix="1" applyNumberFormat="1" applyFont="1" applyAlignment="1">
      <alignment horizontal="right"/>
    </xf>
    <xf numFmtId="0" fontId="34" fillId="0" borderId="0" xfId="0" quotePrefix="1" applyFont="1" applyAlignment="1">
      <alignment horizontal="center"/>
    </xf>
    <xf numFmtId="0" fontId="34" fillId="0" borderId="0" xfId="0" applyFont="1" applyAlignment="1">
      <alignment horizontal="center"/>
    </xf>
    <xf numFmtId="0" fontId="34" fillId="0" borderId="0" xfId="0" quotePrefix="1" applyFont="1"/>
    <xf numFmtId="10" fontId="0" fillId="0" borderId="0" xfId="0" applyNumberFormat="1"/>
    <xf numFmtId="0" fontId="51" fillId="34" borderId="0" xfId="0" applyFont="1" applyFill="1"/>
    <xf numFmtId="0" fontId="0" fillId="34" borderId="0" xfId="0" applyFill="1"/>
    <xf numFmtId="167" fontId="0" fillId="0" borderId="0" xfId="0" applyNumberFormat="1" applyAlignment="1">
      <alignment horizontal="center"/>
    </xf>
    <xf numFmtId="167" fontId="59" fillId="0" borderId="0" xfId="0" applyNumberFormat="1" applyFont="1" applyAlignment="1">
      <alignment horizontal="center"/>
    </xf>
    <xf numFmtId="167" fontId="34" fillId="0" borderId="0" xfId="0" applyNumberFormat="1" applyFont="1" applyAlignment="1">
      <alignment horizontal="center"/>
    </xf>
    <xf numFmtId="3" fontId="0" fillId="0" borderId="0" xfId="0" applyNumberFormat="1" applyAlignment="1">
      <alignment horizontal="center"/>
    </xf>
    <xf numFmtId="0" fontId="34" fillId="0" borderId="0" xfId="0" quotePrefix="1" applyFont="1" applyAlignment="1">
      <alignment horizontal="left" indent="1"/>
    </xf>
    <xf numFmtId="170" fontId="0" fillId="0" borderId="0" xfId="0" applyNumberFormat="1"/>
    <xf numFmtId="170" fontId="34" fillId="0" borderId="0" xfId="0" applyNumberFormat="1" applyFont="1" applyAlignment="1">
      <alignment horizontal="left" indent="1"/>
    </xf>
    <xf numFmtId="167" fontId="60" fillId="0" borderId="0" xfId="0" applyNumberFormat="1" applyFont="1"/>
    <xf numFmtId="167" fontId="61" fillId="0" borderId="0" xfId="0" applyNumberFormat="1" applyFont="1"/>
    <xf numFmtId="167" fontId="59" fillId="0" borderId="0" xfId="0" applyNumberFormat="1" applyFont="1"/>
    <xf numFmtId="164" fontId="50" fillId="37" borderId="3" xfId="225" applyNumberFormat="1" applyFont="1" applyFill="1" applyBorder="1" applyAlignment="1">
      <alignment horizontal="right"/>
    </xf>
    <xf numFmtId="0" fontId="35" fillId="34" borderId="0" xfId="0" quotePrefix="1" applyFont="1" applyFill="1" applyAlignment="1">
      <alignment horizontal="center"/>
    </xf>
    <xf numFmtId="0" fontId="78" fillId="39" borderId="0" xfId="0" applyFont="1" applyFill="1"/>
    <xf numFmtId="0" fontId="0" fillId="40" borderId="0" xfId="0" applyFill="1"/>
    <xf numFmtId="0" fontId="79" fillId="39" borderId="0" xfId="0" applyFont="1" applyFill="1"/>
    <xf numFmtId="0" fontId="0" fillId="39" borderId="0" xfId="0" applyFill="1"/>
    <xf numFmtId="0" fontId="78" fillId="0" borderId="0" xfId="0" applyFont="1"/>
    <xf numFmtId="0" fontId="79" fillId="0" borderId="0" xfId="0" applyFont="1"/>
    <xf numFmtId="17" fontId="34" fillId="0" borderId="0" xfId="0" quotePrefix="1" applyNumberFormat="1" applyFont="1" applyAlignment="1">
      <alignment horizontal="center"/>
    </xf>
    <xf numFmtId="164" fontId="34" fillId="0" borderId="28" xfId="0" applyNumberFormat="1" applyFont="1" applyBorder="1"/>
    <xf numFmtId="164" fontId="34" fillId="38" borderId="0" xfId="0" applyNumberFormat="1" applyFont="1" applyFill="1"/>
    <xf numFmtId="3" fontId="0" fillId="0" borderId="0" xfId="0" applyNumberFormat="1"/>
    <xf numFmtId="164" fontId="34" fillId="0" borderId="25" xfId="0" applyNumberFormat="1" applyFont="1" applyBorder="1"/>
    <xf numFmtId="3" fontId="34" fillId="0" borderId="0" xfId="0" applyNumberFormat="1" applyFont="1"/>
    <xf numFmtId="164" fontId="34" fillId="36" borderId="28" xfId="0" applyNumberFormat="1" applyFont="1" applyFill="1" applyBorder="1"/>
    <xf numFmtId="175" fontId="35" fillId="34" borderId="0" xfId="210" applyNumberFormat="1" applyFont="1" applyFill="1" applyAlignment="1">
      <alignment horizontal="center"/>
    </xf>
    <xf numFmtId="0" fontId="35" fillId="0" borderId="0" xfId="0" applyFont="1" applyAlignment="1">
      <alignment horizontal="right"/>
    </xf>
    <xf numFmtId="0" fontId="0" fillId="34" borderId="0" xfId="0" applyFill="1" applyAlignment="1">
      <alignment horizontal="left" indent="1"/>
    </xf>
    <xf numFmtId="166" fontId="34" fillId="0" borderId="0" xfId="210" quotePrefix="1" applyNumberFormat="1" applyFont="1" applyFill="1" applyAlignment="1">
      <alignment horizontal="center"/>
    </xf>
    <xf numFmtId="3" fontId="34" fillId="0" borderId="0" xfId="0" quotePrefix="1" applyNumberFormat="1" applyFont="1" applyAlignment="1">
      <alignment horizontal="center"/>
    </xf>
    <xf numFmtId="164" fontId="34" fillId="34" borderId="0" xfId="0" applyNumberFormat="1" applyFont="1" applyFill="1"/>
    <xf numFmtId="164" fontId="34" fillId="34" borderId="29" xfId="0" applyNumberFormat="1" applyFont="1" applyFill="1" applyBorder="1"/>
    <xf numFmtId="10" fontId="34" fillId="34" borderId="0" xfId="124" quotePrefix="1" applyNumberFormat="1" applyFont="1" applyFill="1"/>
    <xf numFmtId="0" fontId="34" fillId="34" borderId="0" xfId="0" quotePrefix="1" applyFont="1" applyFill="1"/>
    <xf numFmtId="164" fontId="0" fillId="34" borderId="0" xfId="0" applyNumberFormat="1" applyFill="1"/>
    <xf numFmtId="176" fontId="0" fillId="34" borderId="0" xfId="0" applyNumberFormat="1" applyFill="1" applyAlignment="1">
      <alignment horizontal="center"/>
    </xf>
    <xf numFmtId="1" fontId="34" fillId="34" borderId="0" xfId="0" applyNumberFormat="1" applyFont="1" applyFill="1" applyAlignment="1">
      <alignment horizontal="center"/>
    </xf>
    <xf numFmtId="164" fontId="34" fillId="34" borderId="0" xfId="0" applyNumberFormat="1" applyFont="1" applyFill="1" applyAlignment="1">
      <alignment horizontal="right"/>
    </xf>
    <xf numFmtId="10" fontId="34" fillId="34" borderId="0" xfId="124" quotePrefix="1" applyNumberFormat="1" applyFont="1" applyFill="1" applyAlignment="1">
      <alignment horizontal="left"/>
    </xf>
    <xf numFmtId="168" fontId="34" fillId="34" borderId="0" xfId="124" quotePrefix="1" applyNumberFormat="1" applyFont="1" applyFill="1" applyAlignment="1">
      <alignment horizontal="left"/>
    </xf>
    <xf numFmtId="0" fontId="34" fillId="34" borderId="0" xfId="118" quotePrefix="1" applyFill="1"/>
    <xf numFmtId="0" fontId="34" fillId="34" borderId="0" xfId="124" applyFont="1" applyFill="1"/>
    <xf numFmtId="164" fontId="59" fillId="34" borderId="0" xfId="0" applyNumberFormat="1" applyFont="1" applyFill="1"/>
    <xf numFmtId="0" fontId="34" fillId="34" borderId="0" xfId="0" applyFont="1" applyFill="1" applyAlignment="1">
      <alignment horizontal="left"/>
    </xf>
    <xf numFmtId="0" fontId="80" fillId="34" borderId="0" xfId="0" applyFont="1" applyFill="1" applyAlignment="1">
      <alignment horizontal="center"/>
    </xf>
    <xf numFmtId="0" fontId="81" fillId="34" borderId="0" xfId="0" applyFont="1" applyFill="1" applyAlignment="1">
      <alignment vertical="center"/>
    </xf>
    <xf numFmtId="0" fontId="82" fillId="34" borderId="0" xfId="0" applyFont="1" applyFill="1" applyAlignment="1">
      <alignment horizontal="center"/>
    </xf>
    <xf numFmtId="176" fontId="34" fillId="34" borderId="0" xfId="0" quotePrefix="1" applyNumberFormat="1" applyFont="1" applyFill="1" applyAlignment="1">
      <alignment horizontal="center"/>
    </xf>
    <xf numFmtId="0" fontId="83" fillId="0" borderId="0" xfId="0" applyFont="1"/>
    <xf numFmtId="0" fontId="51" fillId="0" borderId="0" xfId="0" applyFont="1"/>
    <xf numFmtId="0" fontId="51" fillId="0" borderId="0" xfId="0" applyFont="1" applyAlignment="1">
      <alignment horizontal="right"/>
    </xf>
    <xf numFmtId="0" fontId="83" fillId="34" borderId="0" xfId="0" quotePrefix="1" applyFont="1" applyFill="1" applyAlignment="1">
      <alignment horizontal="center"/>
    </xf>
    <xf numFmtId="0" fontId="83" fillId="0" borderId="0" xfId="0" applyFont="1" applyAlignment="1">
      <alignment horizontal="center"/>
    </xf>
    <xf numFmtId="0" fontId="51" fillId="0" borderId="0" xfId="0" applyFont="1" applyAlignment="1">
      <alignment horizontal="center"/>
    </xf>
    <xf numFmtId="17" fontId="34" fillId="34" borderId="0" xfId="93" quotePrefix="1" applyNumberFormat="1" applyFill="1" applyAlignment="1">
      <alignment horizontal="left"/>
    </xf>
    <xf numFmtId="37" fontId="51" fillId="34" borderId="0" xfId="239" applyNumberFormat="1" applyFont="1" applyFill="1" applyAlignment="1">
      <alignment horizontal="right"/>
    </xf>
    <xf numFmtId="164" fontId="51" fillId="0" borderId="0" xfId="0" applyNumberFormat="1" applyFont="1"/>
    <xf numFmtId="0" fontId="34" fillId="34" borderId="0" xfId="93" quotePrefix="1" applyFill="1" applyAlignment="1">
      <alignment horizontal="left"/>
    </xf>
    <xf numFmtId="164" fontId="51" fillId="36" borderId="0" xfId="0" applyNumberFormat="1" applyFont="1" applyFill="1"/>
    <xf numFmtId="164" fontId="77" fillId="0" borderId="0" xfId="0" applyNumberFormat="1" applyFont="1"/>
    <xf numFmtId="0" fontId="34" fillId="0" borderId="0" xfId="93" quotePrefix="1" applyAlignment="1">
      <alignment horizontal="left"/>
    </xf>
    <xf numFmtId="0" fontId="84" fillId="0" borderId="0" xfId="0" applyFont="1" applyAlignment="1">
      <alignment horizontal="center"/>
    </xf>
    <xf numFmtId="164" fontId="77" fillId="34" borderId="0" xfId="0" applyNumberFormat="1" applyFont="1" applyFill="1"/>
    <xf numFmtId="164" fontId="34" fillId="0" borderId="0" xfId="89" applyNumberFormat="1" applyFont="1" applyFill="1" applyBorder="1" applyAlignment="1">
      <alignment horizontal="right"/>
    </xf>
    <xf numFmtId="166" fontId="34" fillId="0" borderId="0" xfId="93" quotePrefix="1" applyNumberFormat="1" applyAlignment="1">
      <alignment horizontal="left" indent="1"/>
    </xf>
    <xf numFmtId="0" fontId="37" fillId="0" borderId="0" xfId="93" applyFont="1" applyAlignment="1">
      <alignment horizontal="left"/>
    </xf>
    <xf numFmtId="164" fontId="34" fillId="36" borderId="0" xfId="89" applyNumberFormat="1" applyFont="1" applyFill="1" applyBorder="1" applyAlignment="1">
      <alignment horizontal="right"/>
    </xf>
    <xf numFmtId="166" fontId="34" fillId="0" borderId="0" xfId="93" applyNumberFormat="1" applyAlignment="1">
      <alignment horizontal="left" indent="1"/>
    </xf>
    <xf numFmtId="166" fontId="34" fillId="0" borderId="0" xfId="89" applyNumberFormat="1" applyFont="1" applyFill="1" applyBorder="1" applyAlignment="1">
      <alignment horizontal="right"/>
    </xf>
    <xf numFmtId="166" fontId="34" fillId="0" borderId="0" xfId="93" applyNumberFormat="1" applyAlignment="1">
      <alignment horizontal="right"/>
    </xf>
    <xf numFmtId="166" fontId="35" fillId="0" borderId="0" xfId="89" applyNumberFormat="1" applyFont="1" applyFill="1" applyBorder="1" applyAlignment="1">
      <alignment horizontal="center"/>
    </xf>
    <xf numFmtId="3" fontId="34" fillId="0" borderId="0" xfId="93" applyNumberFormat="1" applyAlignment="1">
      <alignment horizontal="left" indent="1"/>
    </xf>
    <xf numFmtId="3" fontId="34" fillId="0" borderId="0" xfId="93" applyNumberFormat="1"/>
    <xf numFmtId="3" fontId="37" fillId="0" borderId="0" xfId="93" applyNumberFormat="1" applyFont="1" applyAlignment="1">
      <alignment horizontal="center"/>
    </xf>
    <xf numFmtId="37" fontId="34" fillId="0" borderId="0" xfId="240" applyNumberFormat="1" applyFont="1" applyAlignment="1">
      <alignment horizontal="left" indent="1"/>
    </xf>
    <xf numFmtId="167" fontId="59" fillId="36" borderId="0" xfId="89" applyNumberFormat="1" applyFont="1" applyFill="1" applyBorder="1" applyAlignment="1">
      <alignment horizontal="right"/>
    </xf>
    <xf numFmtId="3" fontId="51" fillId="0" borderId="0" xfId="0" applyNumberFormat="1" applyFont="1"/>
    <xf numFmtId="164" fontId="51" fillId="34" borderId="29" xfId="0" applyNumberFormat="1" applyFont="1" applyFill="1" applyBorder="1"/>
    <xf numFmtId="164" fontId="34" fillId="34" borderId="30" xfId="0" applyNumberFormat="1" applyFont="1" applyFill="1" applyBorder="1"/>
    <xf numFmtId="166" fontId="0" fillId="0" borderId="0" xfId="210" applyNumberFormat="1" applyFont="1"/>
    <xf numFmtId="5" fontId="34" fillId="0" borderId="0" xfId="210" applyNumberFormat="1" applyFont="1" applyFill="1" applyBorder="1"/>
    <xf numFmtId="166" fontId="34" fillId="0" borderId="0" xfId="210" applyNumberFormat="1" applyFont="1" applyFill="1" applyBorder="1"/>
    <xf numFmtId="5" fontId="59" fillId="0" borderId="0" xfId="210" applyNumberFormat="1" applyFont="1" applyFill="1" applyBorder="1"/>
    <xf numFmtId="0" fontId="59" fillId="34" borderId="0" xfId="93" quotePrefix="1" applyFont="1" applyFill="1" applyAlignment="1">
      <alignment horizontal="left"/>
    </xf>
    <xf numFmtId="164" fontId="34" fillId="34" borderId="0" xfId="0" quotePrefix="1" applyNumberFormat="1" applyFont="1" applyFill="1" applyAlignment="1">
      <alignment horizontal="right"/>
    </xf>
    <xf numFmtId="164" fontId="34" fillId="0" borderId="0" xfId="0" quotePrefix="1" applyNumberFormat="1" applyFont="1" applyAlignment="1">
      <alignment horizontal="center"/>
    </xf>
    <xf numFmtId="5" fontId="34" fillId="0" borderId="0" xfId="0" quotePrefix="1" applyNumberFormat="1" applyFont="1" applyAlignment="1">
      <alignment horizontal="right"/>
    </xf>
    <xf numFmtId="5" fontId="59" fillId="0" borderId="0" xfId="0" quotePrefix="1" applyNumberFormat="1" applyFont="1" applyAlignment="1">
      <alignment horizontal="right"/>
    </xf>
    <xf numFmtId="42" fontId="34" fillId="0" borderId="0" xfId="0" quotePrefix="1" applyNumberFormat="1" applyFont="1" applyAlignment="1">
      <alignment horizontal="center"/>
    </xf>
    <xf numFmtId="0" fontId="35" fillId="0" borderId="0" xfId="0" quotePrefix="1" applyFont="1"/>
    <xf numFmtId="164" fontId="34" fillId="0" borderId="0" xfId="0" quotePrefix="1" applyNumberFormat="1" applyFont="1" applyAlignment="1">
      <alignment horizontal="right"/>
    </xf>
    <xf numFmtId="164" fontId="34" fillId="36" borderId="0" xfId="0" quotePrefix="1" applyNumberFormat="1" applyFont="1" applyFill="1" applyAlignment="1">
      <alignment horizontal="right"/>
    </xf>
    <xf numFmtId="164" fontId="59" fillId="0" borderId="0" xfId="0" quotePrefix="1" applyNumberFormat="1" applyFont="1" applyAlignment="1">
      <alignment horizontal="right"/>
    </xf>
    <xf numFmtId="164" fontId="59" fillId="36" borderId="0" xfId="0" quotePrefix="1" applyNumberFormat="1" applyFont="1" applyFill="1" applyAlignment="1">
      <alignment horizontal="right"/>
    </xf>
    <xf numFmtId="177" fontId="34" fillId="0" borderId="0" xfId="0" quotePrefix="1" applyNumberFormat="1" applyFont="1" applyAlignment="1">
      <alignment horizontal="right"/>
    </xf>
    <xf numFmtId="10" fontId="34" fillId="0" borderId="0" xfId="0" applyNumberFormat="1" applyFont="1"/>
    <xf numFmtId="0" fontId="84" fillId="0" borderId="0" xfId="0" applyFont="1"/>
    <xf numFmtId="0" fontId="81" fillId="0" borderId="0" xfId="0" applyFont="1" applyAlignment="1">
      <alignment horizontal="left" vertical="center"/>
    </xf>
    <xf numFmtId="0" fontId="69" fillId="34" borderId="0" xfId="0" applyFont="1" applyFill="1"/>
    <xf numFmtId="0" fontId="35" fillId="0" borderId="0" xfId="93" applyFont="1"/>
    <xf numFmtId="0" fontId="35" fillId="0" borderId="0" xfId="93" applyFont="1" applyAlignment="1">
      <alignment horizontal="left" indent="1"/>
    </xf>
    <xf numFmtId="0" fontId="86" fillId="0" borderId="0" xfId="0" applyFont="1"/>
    <xf numFmtId="0" fontId="71" fillId="0" borderId="0" xfId="0" applyFont="1" applyAlignment="1">
      <alignment horizontal="center"/>
    </xf>
    <xf numFmtId="164" fontId="59" fillId="0" borderId="0" xfId="0" quotePrefix="1" applyNumberFormat="1" applyFont="1"/>
    <xf numFmtId="0" fontId="87" fillId="0" borderId="0" xfId="0" applyFont="1"/>
    <xf numFmtId="37" fontId="34" fillId="0" borderId="0" xfId="0" applyNumberFormat="1" applyFont="1" applyAlignment="1">
      <alignment horizontal="left" indent="1"/>
    </xf>
    <xf numFmtId="3" fontId="86" fillId="0" borderId="0" xfId="0" applyNumberFormat="1" applyFont="1"/>
    <xf numFmtId="167" fontId="51" fillId="0" borderId="0" xfId="0" applyNumberFormat="1" applyFont="1"/>
    <xf numFmtId="0" fontId="51" fillId="0" borderId="0" xfId="0" applyFont="1" applyAlignment="1">
      <alignment horizontal="left" indent="1"/>
    </xf>
    <xf numFmtId="37" fontId="51" fillId="0" borderId="0" xfId="0" applyNumberFormat="1" applyFont="1"/>
    <xf numFmtId="167" fontId="51" fillId="0" borderId="0" xfId="0" applyNumberFormat="1" applyFont="1" applyAlignment="1">
      <alignment horizontal="left" indent="1"/>
    </xf>
    <xf numFmtId="164" fontId="84" fillId="0" borderId="0" xfId="0" applyNumberFormat="1" applyFont="1"/>
    <xf numFmtId="37" fontId="62" fillId="0" borderId="0" xfId="0" applyNumberFormat="1" applyFont="1"/>
    <xf numFmtId="0" fontId="88" fillId="0" borderId="0" xfId="93" applyFont="1" applyAlignment="1">
      <alignment horizontal="left"/>
    </xf>
    <xf numFmtId="164" fontId="34" fillId="36" borderId="0" xfId="93" applyNumberFormat="1" applyFill="1" applyAlignment="1">
      <alignment horizontal="right"/>
    </xf>
    <xf numFmtId="0" fontId="35" fillId="0" borderId="0" xfId="93" applyFont="1" applyAlignment="1">
      <alignment horizontal="right"/>
    </xf>
    <xf numFmtId="0" fontId="51" fillId="0" borderId="0" xfId="0" quotePrefix="1" applyFont="1" applyAlignment="1">
      <alignment horizontal="center"/>
    </xf>
    <xf numFmtId="0" fontId="35" fillId="0" borderId="25" xfId="93" applyFont="1" applyBorder="1" applyAlignment="1">
      <alignment horizontal="center"/>
    </xf>
    <xf numFmtId="0" fontId="35" fillId="34" borderId="0" xfId="0" applyFont="1" applyFill="1" applyAlignment="1">
      <alignment horizontal="center"/>
    </xf>
    <xf numFmtId="178" fontId="34" fillId="34" borderId="0" xfId="93" applyNumberFormat="1" applyFill="1" applyAlignment="1">
      <alignment horizontal="center"/>
    </xf>
    <xf numFmtId="0" fontId="34" fillId="34" borderId="0" xfId="93" applyFill="1"/>
    <xf numFmtId="164" fontId="34" fillId="34" borderId="0" xfId="93" applyNumberFormat="1" applyFill="1"/>
    <xf numFmtId="0" fontId="62" fillId="34" borderId="0" xfId="0" applyFont="1" applyFill="1"/>
    <xf numFmtId="164" fontId="34" fillId="34" borderId="0" xfId="118" applyNumberFormat="1" applyFill="1"/>
    <xf numFmtId="178" fontId="34" fillId="0" borderId="0" xfId="93" applyNumberFormat="1" applyAlignment="1">
      <alignment horizontal="center"/>
    </xf>
    <xf numFmtId="178" fontId="34" fillId="0" borderId="0" xfId="93" quotePrefix="1" applyNumberFormat="1" applyAlignment="1">
      <alignment horizontal="center"/>
    </xf>
    <xf numFmtId="164" fontId="34" fillId="0" borderId="0" xfId="93" applyNumberFormat="1"/>
    <xf numFmtId="164" fontId="34" fillId="0" borderId="0" xfId="89" applyNumberFormat="1" applyFont="1" applyFill="1" applyBorder="1"/>
    <xf numFmtId="164" fontId="34" fillId="0" borderId="0" xfId="89" applyNumberFormat="1" applyFont="1"/>
    <xf numFmtId="178" fontId="34" fillId="34" borderId="0" xfId="93" quotePrefix="1" applyNumberFormat="1" applyFill="1" applyAlignment="1">
      <alignment horizontal="center"/>
    </xf>
    <xf numFmtId="39" fontId="51" fillId="0" borderId="0" xfId="0" applyNumberFormat="1" applyFont="1" applyAlignment="1">
      <alignment horizontal="left" indent="1"/>
    </xf>
    <xf numFmtId="164" fontId="34" fillId="0" borderId="0" xfId="89" applyNumberFormat="1" applyFont="1" applyBorder="1"/>
    <xf numFmtId="168" fontId="34" fillId="36" borderId="0" xfId="89" applyNumberFormat="1" applyFont="1" applyFill="1" applyBorder="1"/>
    <xf numFmtId="39" fontId="34" fillId="0" borderId="0" xfId="0" applyNumberFormat="1" applyFont="1" applyAlignment="1">
      <alignment horizontal="left" indent="1"/>
    </xf>
    <xf numFmtId="164" fontId="34" fillId="0" borderId="28" xfId="89" applyNumberFormat="1" applyFont="1" applyBorder="1"/>
    <xf numFmtId="164" fontId="34" fillId="36" borderId="28" xfId="89" applyNumberFormat="1" applyFont="1" applyFill="1" applyBorder="1"/>
    <xf numFmtId="0" fontId="34" fillId="0" borderId="0" xfId="93" quotePrefix="1" applyAlignment="1">
      <alignment horizontal="left" indent="1"/>
    </xf>
    <xf numFmtId="164" fontId="34" fillId="34" borderId="0" xfId="89" applyNumberFormat="1" applyFont="1" applyFill="1" applyBorder="1"/>
    <xf numFmtId="164" fontId="34" fillId="0" borderId="0" xfId="89" applyNumberFormat="1" applyFont="1" applyFill="1" applyBorder="1" applyAlignment="1">
      <alignment horizontal="left" indent="1"/>
    </xf>
    <xf numFmtId="39" fontId="34" fillId="0" borderId="0" xfId="89" applyNumberFormat="1" applyFont="1" applyBorder="1"/>
    <xf numFmtId="39" fontId="51" fillId="0" borderId="0" xfId="0" applyNumberFormat="1" applyFont="1"/>
    <xf numFmtId="37" fontId="34" fillId="0" borderId="0" xfId="89" applyNumberFormat="1" applyFont="1" applyBorder="1" applyAlignment="1">
      <alignment horizontal="center"/>
    </xf>
    <xf numFmtId="178" fontId="34" fillId="34" borderId="0" xfId="118" quotePrefix="1" applyNumberFormat="1" applyFill="1" applyAlignment="1">
      <alignment horizontal="center"/>
    </xf>
    <xf numFmtId="164" fontId="51" fillId="34" borderId="0" xfId="89" applyNumberFormat="1" applyFont="1" applyFill="1" applyBorder="1"/>
    <xf numFmtId="164" fontId="35" fillId="0" borderId="0" xfId="93" applyNumberFormat="1" applyFont="1" applyAlignment="1">
      <alignment horizontal="center"/>
    </xf>
    <xf numFmtId="164" fontId="35" fillId="0" borderId="25" xfId="93" applyNumberFormat="1" applyFont="1" applyBorder="1" applyAlignment="1">
      <alignment horizontal="center"/>
    </xf>
    <xf numFmtId="164" fontId="51" fillId="34" borderId="29" xfId="118" applyNumberFormat="1" applyFont="1" applyFill="1" applyBorder="1"/>
    <xf numFmtId="178" fontId="34" fillId="0" borderId="0" xfId="0" applyNumberFormat="1" applyFont="1" applyAlignment="1">
      <alignment horizontal="center"/>
    </xf>
    <xf numFmtId="164" fontId="34" fillId="0" borderId="25" xfId="89" applyNumberFormat="1" applyFont="1" applyBorder="1"/>
    <xf numFmtId="164" fontId="34" fillId="36" borderId="0" xfId="89" applyNumberFormat="1" applyFont="1" applyFill="1" applyBorder="1"/>
    <xf numFmtId="164" fontId="34" fillId="34" borderId="31" xfId="89" applyNumberFormat="1" applyFont="1" applyFill="1" applyBorder="1"/>
    <xf numFmtId="164" fontId="34" fillId="0" borderId="0" xfId="89" applyNumberFormat="1" applyFont="1" applyBorder="1" applyAlignment="1">
      <alignment horizontal="left" indent="1"/>
    </xf>
    <xf numFmtId="0" fontId="51" fillId="0" borderId="0" xfId="0" applyFont="1" applyAlignment="1">
      <alignment horizontal="left"/>
    </xf>
    <xf numFmtId="0" fontId="89" fillId="0" borderId="0" xfId="0" applyFont="1"/>
    <xf numFmtId="0" fontId="83" fillId="0" borderId="0" xfId="0" applyFont="1" applyAlignment="1">
      <alignment horizontal="right"/>
    </xf>
    <xf numFmtId="0" fontId="35" fillId="0" borderId="0" xfId="93" applyFont="1" applyAlignment="1">
      <alignment horizontal="left" vertical="center"/>
    </xf>
    <xf numFmtId="0" fontId="90" fillId="0" borderId="0" xfId="93" applyFont="1" applyAlignment="1">
      <alignment horizontal="left"/>
    </xf>
    <xf numFmtId="0" fontId="90" fillId="0" borderId="0" xfId="93" applyFont="1" applyAlignment="1">
      <alignment horizontal="center"/>
    </xf>
    <xf numFmtId="0" fontId="35" fillId="0" borderId="0" xfId="0" applyFont="1" applyAlignment="1">
      <alignment horizontal="right" indent="1"/>
    </xf>
    <xf numFmtId="0" fontId="90" fillId="34" borderId="0" xfId="93" applyFont="1" applyFill="1" applyAlignment="1">
      <alignment horizontal="center"/>
    </xf>
    <xf numFmtId="0" fontId="35" fillId="0" borderId="0" xfId="93" applyFont="1" applyAlignment="1">
      <alignment vertical="top"/>
    </xf>
    <xf numFmtId="0" fontId="35" fillId="0" borderId="0" xfId="93" applyFont="1" applyAlignment="1">
      <alignment horizontal="left" vertical="top"/>
    </xf>
    <xf numFmtId="0" fontId="35" fillId="0" borderId="0" xfId="93" applyFont="1" applyAlignment="1">
      <alignment horizontal="center" vertical="top"/>
    </xf>
    <xf numFmtId="0" fontId="90" fillId="0" borderId="0" xfId="93" applyFont="1" applyAlignment="1">
      <alignment horizontal="center" vertical="top"/>
    </xf>
    <xf numFmtId="0" fontId="37" fillId="0" borderId="0" xfId="0" quotePrefix="1" applyFont="1" applyAlignment="1">
      <alignment horizontal="center" vertical="top"/>
    </xf>
    <xf numFmtId="0" fontId="34" fillId="0" borderId="0" xfId="93" quotePrefix="1" applyAlignment="1">
      <alignment horizontal="center" vertical="center"/>
    </xf>
    <xf numFmtId="0" fontId="34" fillId="0" borderId="0" xfId="93" applyAlignment="1">
      <alignment horizontal="center" vertical="center"/>
    </xf>
    <xf numFmtId="0" fontId="35" fillId="0" borderId="0" xfId="93" applyFont="1" applyAlignment="1">
      <alignment horizontal="center" vertical="center"/>
    </xf>
    <xf numFmtId="0" fontId="34" fillId="0" borderId="0" xfId="93" quotePrefix="1" applyAlignment="1">
      <alignment horizontal="center"/>
    </xf>
    <xf numFmtId="166" fontId="91" fillId="0" borderId="0" xfId="93" applyNumberFormat="1" applyFont="1"/>
    <xf numFmtId="43" fontId="34" fillId="0" borderId="0" xfId="0" applyNumberFormat="1" applyFont="1"/>
    <xf numFmtId="0" fontId="34" fillId="0" borderId="0" xfId="93" applyAlignment="1">
      <alignment horizontal="center"/>
    </xf>
    <xf numFmtId="166" fontId="34" fillId="0" borderId="0" xfId="90" applyNumberFormat="1" applyFont="1"/>
    <xf numFmtId="166" fontId="34" fillId="0" borderId="0" xfId="93" applyNumberFormat="1" applyAlignment="1">
      <alignment horizontal="center"/>
    </xf>
    <xf numFmtId="0" fontId="35" fillId="0" borderId="32" xfId="93" applyFont="1" applyBorder="1" applyAlignment="1">
      <alignment horizontal="center"/>
    </xf>
    <xf numFmtId="0" fontId="35" fillId="0" borderId="3" xfId="93" applyFont="1" applyBorder="1" applyAlignment="1">
      <alignment horizontal="center"/>
    </xf>
    <xf numFmtId="0" fontId="35" fillId="0" borderId="18" xfId="93" applyFont="1" applyBorder="1" applyAlignment="1">
      <alignment horizontal="center"/>
    </xf>
    <xf numFmtId="166" fontId="34" fillId="0" borderId="20" xfId="93" applyNumberFormat="1" applyBorder="1"/>
    <xf numFmtId="0" fontId="35" fillId="0" borderId="18" xfId="93" applyFont="1" applyBorder="1"/>
    <xf numFmtId="0" fontId="35" fillId="0" borderId="19" xfId="0" applyFont="1" applyBorder="1" applyAlignment="1">
      <alignment horizontal="center"/>
    </xf>
    <xf numFmtId="0" fontId="35" fillId="0" borderId="20" xfId="0" applyFont="1" applyBorder="1"/>
    <xf numFmtId="0" fontId="35" fillId="0" borderId="3" xfId="93" applyFont="1" applyBorder="1" applyAlignment="1">
      <alignment horizontal="center" wrapText="1"/>
    </xf>
    <xf numFmtId="0" fontId="37" fillId="0" borderId="0" xfId="93" applyFont="1"/>
    <xf numFmtId="5" fontId="34" fillId="34" borderId="0" xfId="90" applyNumberFormat="1" applyFont="1" applyFill="1" applyBorder="1"/>
    <xf numFmtId="5" fontId="34" fillId="34" borderId="0" xfId="90" applyNumberFormat="1" applyFont="1" applyFill="1" applyBorder="1" applyAlignment="1">
      <alignment horizontal="center"/>
    </xf>
    <xf numFmtId="164" fontId="34" fillId="0" borderId="0" xfId="93" applyNumberFormat="1" applyAlignment="1">
      <alignment horizontal="center"/>
    </xf>
    <xf numFmtId="164" fontId="34" fillId="36" borderId="0" xfId="93" applyNumberFormat="1" applyFill="1"/>
    <xf numFmtId="5" fontId="34" fillId="34" borderId="29" xfId="90" applyNumberFormat="1" applyFont="1" applyFill="1" applyBorder="1"/>
    <xf numFmtId="166" fontId="34" fillId="34" borderId="0" xfId="93" quotePrefix="1" applyNumberFormat="1" applyFill="1" applyAlignment="1">
      <alignment horizontal="center"/>
    </xf>
    <xf numFmtId="164" fontId="34" fillId="0" borderId="0" xfId="93" quotePrefix="1" applyNumberFormat="1" applyAlignment="1">
      <alignment horizontal="right"/>
    </xf>
    <xf numFmtId="166" fontId="34" fillId="0" borderId="25" xfId="93" applyNumberFormat="1" applyBorder="1" applyAlignment="1">
      <alignment horizontal="center"/>
    </xf>
    <xf numFmtId="166" fontId="34" fillId="0" borderId="25" xfId="93" quotePrefix="1" applyNumberFormat="1" applyBorder="1" applyAlignment="1">
      <alignment horizontal="center"/>
    </xf>
    <xf numFmtId="164" fontId="34" fillId="36" borderId="25" xfId="93" applyNumberFormat="1" applyFill="1" applyBorder="1" applyAlignment="1">
      <alignment horizontal="center"/>
    </xf>
    <xf numFmtId="5" fontId="34" fillId="36" borderId="25" xfId="93" quotePrefix="1" applyNumberFormat="1" applyFill="1" applyBorder="1" applyAlignment="1">
      <alignment horizontal="right"/>
    </xf>
    <xf numFmtId="5" fontId="34" fillId="0" borderId="25" xfId="93" quotePrefix="1" applyNumberFormat="1" applyBorder="1" applyAlignment="1">
      <alignment horizontal="right"/>
    </xf>
    <xf numFmtId="164" fontId="34" fillId="0" borderId="25" xfId="93" applyNumberFormat="1" applyBorder="1"/>
    <xf numFmtId="164" fontId="34" fillId="36" borderId="25" xfId="93" applyNumberFormat="1" applyFill="1" applyBorder="1"/>
    <xf numFmtId="164" fontId="34" fillId="36" borderId="0" xfId="90" applyNumberFormat="1" applyFont="1" applyFill="1" applyBorder="1"/>
    <xf numFmtId="164" fontId="34" fillId="0" borderId="0" xfId="90" applyNumberFormat="1" applyFont="1" applyFill="1" applyBorder="1" applyAlignment="1">
      <alignment horizontal="center"/>
    </xf>
    <xf numFmtId="164" fontId="34" fillId="36" borderId="0" xfId="90" applyNumberFormat="1" applyFont="1" applyFill="1" applyBorder="1" applyAlignment="1">
      <alignment horizontal="center"/>
    </xf>
    <xf numFmtId="164" fontId="34" fillId="0" borderId="0" xfId="90" applyNumberFormat="1" applyFont="1" applyBorder="1"/>
    <xf numFmtId="166" fontId="34" fillId="0" borderId="0" xfId="90" applyNumberFormat="1" applyFont="1" applyFill="1" applyBorder="1"/>
    <xf numFmtId="0" fontId="34" fillId="0" borderId="0" xfId="90" applyNumberFormat="1" applyFont="1" applyFill="1" applyBorder="1" applyAlignment="1">
      <alignment horizontal="center"/>
    </xf>
    <xf numFmtId="166" fontId="34" fillId="0" borderId="0" xfId="90" applyNumberFormat="1" applyFont="1" applyBorder="1"/>
    <xf numFmtId="166" fontId="34" fillId="0" borderId="0" xfId="93" applyNumberFormat="1"/>
    <xf numFmtId="166" fontId="34" fillId="0" borderId="0" xfId="90" applyNumberFormat="1" applyFont="1" applyFill="1" applyBorder="1" applyAlignment="1">
      <alignment horizontal="center"/>
    </xf>
    <xf numFmtId="166" fontId="34" fillId="36" borderId="0" xfId="93" applyNumberFormat="1" applyFill="1"/>
    <xf numFmtId="166" fontId="34" fillId="36" borderId="25" xfId="93" applyNumberFormat="1" applyFill="1" applyBorder="1" applyAlignment="1">
      <alignment horizontal="center"/>
    </xf>
    <xf numFmtId="166" fontId="34" fillId="36" borderId="25" xfId="93" quotePrefix="1" applyNumberFormat="1" applyFill="1" applyBorder="1" applyAlignment="1">
      <alignment horizontal="center"/>
    </xf>
    <xf numFmtId="166" fontId="34" fillId="36" borderId="25" xfId="93" applyNumberFormat="1" applyFill="1" applyBorder="1"/>
    <xf numFmtId="166" fontId="34" fillId="0" borderId="25" xfId="93" applyNumberFormat="1" applyBorder="1"/>
    <xf numFmtId="166" fontId="34" fillId="36" borderId="0" xfId="90" applyNumberFormat="1" applyFont="1" applyFill="1" applyBorder="1"/>
    <xf numFmtId="166" fontId="34" fillId="36" borderId="0" xfId="90" applyNumberFormat="1" applyFont="1" applyFill="1" applyBorder="1" applyAlignment="1">
      <alignment horizontal="center"/>
    </xf>
    <xf numFmtId="0" fontId="34" fillId="0" borderId="0" xfId="90" applyNumberFormat="1" applyFont="1" applyFill="1" applyBorder="1"/>
    <xf numFmtId="164" fontId="34" fillId="34" borderId="29" xfId="93" applyNumberFormat="1" applyFill="1" applyBorder="1" applyAlignment="1">
      <alignment vertical="top" wrapText="1"/>
    </xf>
    <xf numFmtId="166" fontId="35" fillId="0" borderId="0" xfId="93" applyNumberFormat="1" applyFont="1" applyAlignment="1">
      <alignment horizontal="center"/>
    </xf>
    <xf numFmtId="166" fontId="35" fillId="0" borderId="0" xfId="93" applyNumberFormat="1" applyFont="1"/>
    <xf numFmtId="164" fontId="34" fillId="0" borderId="0" xfId="93" applyNumberFormat="1" applyAlignment="1">
      <alignment vertical="top" wrapText="1"/>
    </xf>
    <xf numFmtId="166" fontId="35" fillId="0" borderId="3" xfId="90" applyNumberFormat="1" applyFont="1" applyFill="1" applyBorder="1" applyAlignment="1">
      <alignment horizontal="center" wrapText="1"/>
    </xf>
    <xf numFmtId="177" fontId="35" fillId="0" borderId="0" xfId="99" applyNumberFormat="1" applyFont="1" applyFill="1" applyBorder="1" applyAlignment="1">
      <alignment horizontal="center" wrapText="1"/>
    </xf>
    <xf numFmtId="177" fontId="34" fillId="0" borderId="0" xfId="99" applyNumberFormat="1" applyFont="1" applyFill="1" applyBorder="1" applyAlignment="1">
      <alignment horizontal="center" wrapText="1"/>
    </xf>
    <xf numFmtId="166" fontId="34" fillId="0" borderId="0" xfId="90" applyNumberFormat="1" applyFont="1" applyFill="1" applyBorder="1" applyAlignment="1">
      <alignment horizontal="center" wrapText="1"/>
    </xf>
    <xf numFmtId="0" fontId="34" fillId="0" borderId="0" xfId="93" quotePrefix="1"/>
    <xf numFmtId="166" fontId="34" fillId="0" borderId="0" xfId="90" applyNumberFormat="1" applyFont="1" applyFill="1" applyBorder="1" applyAlignment="1"/>
    <xf numFmtId="166" fontId="34" fillId="36" borderId="0" xfId="90" applyNumberFormat="1" applyFont="1" applyFill="1" applyBorder="1" applyAlignment="1">
      <alignment horizontal="center" wrapText="1"/>
    </xf>
    <xf numFmtId="166" fontId="34" fillId="0" borderId="0" xfId="93" quotePrefix="1" applyNumberFormat="1" applyAlignment="1">
      <alignment horizontal="center"/>
    </xf>
    <xf numFmtId="177" fontId="34" fillId="0" borderId="25" xfId="99" applyNumberFormat="1" applyFont="1" applyFill="1" applyBorder="1" applyAlignment="1">
      <alignment horizontal="center" wrapText="1"/>
    </xf>
    <xf numFmtId="166" fontId="34" fillId="36" borderId="25" xfId="90" applyNumberFormat="1" applyFont="1" applyFill="1" applyBorder="1" applyAlignment="1">
      <alignment horizontal="center" wrapText="1"/>
    </xf>
    <xf numFmtId="166" fontId="34" fillId="0" borderId="25" xfId="90" applyNumberFormat="1" applyFont="1" applyFill="1" applyBorder="1" applyAlignment="1">
      <alignment horizontal="center" wrapText="1"/>
    </xf>
    <xf numFmtId="0" fontId="34" fillId="0" borderId="0" xfId="99" applyNumberFormat="1" applyFont="1" applyFill="1" applyBorder="1" applyAlignment="1">
      <alignment horizontal="center" wrapText="1"/>
    </xf>
    <xf numFmtId="166" fontId="35" fillId="0" borderId="0" xfId="90" applyNumberFormat="1" applyFont="1" applyFill="1" applyBorder="1"/>
    <xf numFmtId="0" fontId="35" fillId="0" borderId="0" xfId="99" applyNumberFormat="1" applyFont="1" applyFill="1" applyBorder="1" applyAlignment="1">
      <alignment horizontal="center" wrapText="1"/>
    </xf>
    <xf numFmtId="0" fontId="35" fillId="0" borderId="0" xfId="0" applyFont="1" applyAlignment="1">
      <alignment horizontal="center" vertical="center"/>
    </xf>
    <xf numFmtId="0" fontId="34" fillId="0" borderId="0" xfId="93" applyAlignment="1">
      <alignment vertical="justify"/>
    </xf>
    <xf numFmtId="166" fontId="34" fillId="36" borderId="0" xfId="93" applyNumberFormat="1" applyFill="1" applyAlignment="1">
      <alignment vertical="justify"/>
    </xf>
    <xf numFmtId="166" fontId="34" fillId="36" borderId="0" xfId="93" applyNumberFormat="1" applyFill="1" applyAlignment="1">
      <alignment vertical="center"/>
    </xf>
    <xf numFmtId="177" fontId="34" fillId="0" borderId="0" xfId="99" applyNumberFormat="1" applyFont="1" applyFill="1" applyBorder="1" applyAlignment="1">
      <alignment horizontal="center" vertical="justify" wrapText="1"/>
    </xf>
    <xf numFmtId="0" fontId="34" fillId="0" borderId="0" xfId="93" quotePrefix="1" applyAlignment="1">
      <alignment vertical="center"/>
    </xf>
    <xf numFmtId="0" fontId="93" fillId="0" borderId="0" xfId="93" applyFont="1"/>
    <xf numFmtId="166" fontId="62" fillId="0" borderId="0" xfId="93" applyNumberFormat="1" applyFont="1"/>
    <xf numFmtId="0" fontId="93" fillId="0" borderId="0" xfId="99" applyNumberFormat="1" applyFont="1" applyFill="1" applyBorder="1" applyAlignment="1">
      <alignment horizontal="center" wrapText="1"/>
    </xf>
    <xf numFmtId="166" fontId="62" fillId="0" borderId="0" xfId="90" applyNumberFormat="1" applyFont="1" applyBorder="1"/>
    <xf numFmtId="166" fontId="62" fillId="0" borderId="0" xfId="90" applyNumberFormat="1" applyFont="1" applyFill="1" applyBorder="1"/>
    <xf numFmtId="0" fontId="62" fillId="0" borderId="0" xfId="93" applyFont="1"/>
    <xf numFmtId="0" fontId="37" fillId="0" borderId="0" xfId="93" applyFont="1" applyAlignment="1">
      <alignment vertical="top" wrapText="1"/>
    </xf>
    <xf numFmtId="0" fontId="34" fillId="0" borderId="0" xfId="93" applyAlignment="1">
      <alignment vertical="top"/>
    </xf>
    <xf numFmtId="166" fontId="34" fillId="0" borderId="0" xfId="90" applyNumberFormat="1" applyFont="1" applyFill="1"/>
    <xf numFmtId="0" fontId="34" fillId="0" borderId="0" xfId="93" applyAlignment="1">
      <alignment vertical="top" wrapText="1"/>
    </xf>
    <xf numFmtId="0" fontId="34" fillId="0" borderId="0" xfId="93" applyAlignment="1" applyProtection="1">
      <alignment horizontal="left" vertical="top" indent="1"/>
      <protection locked="0"/>
    </xf>
    <xf numFmtId="0" fontId="34" fillId="0" borderId="0" xfId="93" applyAlignment="1" applyProtection="1">
      <alignment horizontal="left" indent="1"/>
      <protection locked="0"/>
    </xf>
    <xf numFmtId="0" fontId="34" fillId="0" borderId="0" xfId="93" applyAlignment="1" applyProtection="1">
      <alignment horizontal="left" indent="2"/>
      <protection locked="0"/>
    </xf>
    <xf numFmtId="0" fontId="34" fillId="34" borderId="0" xfId="93" applyFill="1" applyAlignment="1" applyProtection="1">
      <alignment horizontal="left" indent="1"/>
      <protection locked="0"/>
    </xf>
    <xf numFmtId="0" fontId="34" fillId="34" borderId="0" xfId="93" applyFill="1" applyAlignment="1">
      <alignment horizontal="center"/>
    </xf>
    <xf numFmtId="166" fontId="34" fillId="34" borderId="0" xfId="90" applyNumberFormat="1" applyFont="1" applyFill="1"/>
    <xf numFmtId="0" fontId="34" fillId="34" borderId="0" xfId="93" applyFill="1" applyAlignment="1">
      <alignment horizontal="left"/>
    </xf>
    <xf numFmtId="167" fontId="34" fillId="36" borderId="0" xfId="93" applyNumberFormat="1" applyFill="1"/>
    <xf numFmtId="10" fontId="34" fillId="36" borderId="0" xfId="93" applyNumberFormat="1" applyFill="1"/>
    <xf numFmtId="0" fontId="76" fillId="0" borderId="0" xfId="0" applyFont="1"/>
    <xf numFmtId="0" fontId="34" fillId="34" borderId="0" xfId="0" applyFont="1" applyFill="1" applyAlignment="1">
      <alignment horizontal="left" indent="1"/>
    </xf>
    <xf numFmtId="0" fontId="0" fillId="34" borderId="0" xfId="0" quotePrefix="1" applyFill="1" applyAlignment="1">
      <alignment horizontal="center"/>
    </xf>
    <xf numFmtId="0" fontId="0" fillId="34" borderId="0" xfId="0" applyFill="1" applyAlignment="1">
      <alignment horizontal="center"/>
    </xf>
    <xf numFmtId="167" fontId="51" fillId="38" borderId="0" xfId="0" applyNumberFormat="1" applyFont="1" applyFill="1" applyAlignment="1">
      <alignment wrapText="1"/>
    </xf>
    <xf numFmtId="0" fontId="34" fillId="34" borderId="0" xfId="0" applyFont="1" applyFill="1" applyAlignment="1">
      <alignment wrapText="1"/>
    </xf>
    <xf numFmtId="173" fontId="51" fillId="38" borderId="24" xfId="0" applyNumberFormat="1" applyFont="1" applyFill="1" applyBorder="1"/>
    <xf numFmtId="173" fontId="0" fillId="38" borderId="0" xfId="0" applyNumberFormat="1" applyFill="1"/>
    <xf numFmtId="174" fontId="0" fillId="0" borderId="0" xfId="0" applyNumberFormat="1"/>
    <xf numFmtId="173" fontId="0" fillId="36" borderId="0" xfId="0" applyNumberFormat="1" applyFill="1"/>
    <xf numFmtId="0" fontId="34" fillId="0" borderId="0" xfId="0" quotePrefix="1" applyFont="1" applyAlignment="1">
      <alignment horizontal="left"/>
    </xf>
    <xf numFmtId="164" fontId="59" fillId="36" borderId="0" xfId="118" applyNumberFormat="1" applyFont="1" applyFill="1"/>
    <xf numFmtId="167" fontId="0" fillId="0" borderId="0" xfId="99" applyNumberFormat="1" applyFont="1"/>
    <xf numFmtId="167" fontId="34" fillId="36" borderId="0" xfId="118" applyNumberFormat="1" applyFill="1"/>
    <xf numFmtId="167" fontId="34" fillId="0" borderId="0" xfId="99" applyNumberFormat="1"/>
    <xf numFmtId="164" fontId="34" fillId="0" borderId="27" xfId="118" applyNumberFormat="1" applyBorder="1" applyAlignment="1">
      <alignment wrapText="1"/>
    </xf>
    <xf numFmtId="164" fontId="0" fillId="0" borderId="0" xfId="210" applyNumberFormat="1" applyFont="1"/>
    <xf numFmtId="164" fontId="77" fillId="0" borderId="0" xfId="118" applyNumberFormat="1" applyFont="1"/>
    <xf numFmtId="0" fontId="59" fillId="0" borderId="0" xfId="118" applyFont="1" applyAlignment="1">
      <alignment wrapText="1"/>
    </xf>
    <xf numFmtId="171" fontId="0" fillId="0" borderId="0" xfId="91" applyNumberFormat="1" applyFont="1"/>
    <xf numFmtId="0" fontId="2" fillId="0" borderId="0" xfId="225" applyFont="1"/>
    <xf numFmtId="0" fontId="35" fillId="34" borderId="0" xfId="118" quotePrefix="1" applyFont="1" applyFill="1" applyAlignment="1">
      <alignment horizontal="center"/>
    </xf>
    <xf numFmtId="0" fontId="78" fillId="39" borderId="0" xfId="118" applyFont="1" applyFill="1"/>
    <xf numFmtId="0" fontId="34" fillId="40" borderId="0" xfId="118" applyFill="1"/>
    <xf numFmtId="0" fontId="79" fillId="39" borderId="0" xfId="118" applyFont="1" applyFill="1"/>
    <xf numFmtId="0" fontId="34" fillId="39" borderId="0" xfId="118" applyFill="1"/>
    <xf numFmtId="0" fontId="78" fillId="0" borderId="0" xfId="118" applyFont="1"/>
    <xf numFmtId="0" fontId="79" fillId="0" borderId="0" xfId="118" applyFont="1"/>
    <xf numFmtId="17" fontId="34" fillId="0" borderId="0" xfId="118" quotePrefix="1" applyNumberFormat="1" applyAlignment="1">
      <alignment horizontal="center"/>
    </xf>
    <xf numFmtId="164" fontId="34" fillId="0" borderId="28" xfId="118" applyNumberFormat="1" applyBorder="1"/>
    <xf numFmtId="164" fontId="34" fillId="38" borderId="0" xfId="118" applyNumberFormat="1" applyFill="1"/>
    <xf numFmtId="3" fontId="34" fillId="0" borderId="0" xfId="118" applyNumberFormat="1"/>
    <xf numFmtId="164" fontId="34" fillId="0" borderId="25" xfId="118" applyNumberFormat="1" applyBorder="1"/>
    <xf numFmtId="164" fontId="34" fillId="36" borderId="28" xfId="118" applyNumberFormat="1" applyFill="1" applyBorder="1"/>
    <xf numFmtId="3" fontId="34" fillId="0" borderId="0" xfId="118" quotePrefix="1" applyNumberFormat="1" applyAlignment="1">
      <alignment horizontal="center"/>
    </xf>
    <xf numFmtId="164" fontId="34" fillId="38" borderId="29" xfId="118" applyNumberFormat="1" applyFill="1" applyBorder="1"/>
    <xf numFmtId="164" fontId="34" fillId="34" borderId="29" xfId="118" applyNumberFormat="1" applyFill="1" applyBorder="1"/>
    <xf numFmtId="164" fontId="34" fillId="34" borderId="33" xfId="118" applyNumberFormat="1" applyFill="1" applyBorder="1"/>
    <xf numFmtId="176" fontId="34" fillId="34" borderId="0" xfId="118" applyNumberFormat="1" applyFill="1" applyAlignment="1">
      <alignment horizontal="center"/>
    </xf>
    <xf numFmtId="1" fontId="34" fillId="34" borderId="0" xfId="118" applyNumberFormat="1" applyFill="1" applyAlignment="1">
      <alignment horizontal="center"/>
    </xf>
    <xf numFmtId="164" fontId="34" fillId="34" borderId="0" xfId="118" applyNumberFormat="1" applyFill="1" applyAlignment="1">
      <alignment horizontal="right"/>
    </xf>
    <xf numFmtId="164" fontId="59" fillId="34" borderId="0" xfId="118" applyNumberFormat="1" applyFont="1" applyFill="1"/>
    <xf numFmtId="0" fontId="59" fillId="34" borderId="0" xfId="118" applyFont="1" applyFill="1" applyAlignment="1">
      <alignment horizontal="left"/>
    </xf>
    <xf numFmtId="0" fontId="59" fillId="34" borderId="0" xfId="118" applyFont="1" applyFill="1"/>
    <xf numFmtId="0" fontId="80" fillId="34" borderId="0" xfId="118" applyFont="1" applyFill="1" applyAlignment="1">
      <alignment horizontal="center"/>
    </xf>
    <xf numFmtId="0" fontId="81" fillId="34" borderId="0" xfId="118" applyFont="1" applyFill="1" applyAlignment="1">
      <alignment vertical="center"/>
    </xf>
    <xf numFmtId="0" fontId="82" fillId="34" borderId="0" xfId="118" applyFont="1" applyFill="1" applyAlignment="1">
      <alignment horizontal="center"/>
    </xf>
    <xf numFmtId="176" fontId="34" fillId="34" borderId="0" xfId="118" quotePrefix="1" applyNumberFormat="1" applyFill="1" applyAlignment="1">
      <alignment horizontal="center"/>
    </xf>
    <xf numFmtId="0" fontId="83" fillId="0" borderId="0" xfId="118" applyFont="1"/>
    <xf numFmtId="0" fontId="51" fillId="0" borderId="0" xfId="118" applyFont="1"/>
    <xf numFmtId="0" fontId="51" fillId="0" borderId="0" xfId="118" applyFont="1" applyAlignment="1">
      <alignment horizontal="right"/>
    </xf>
    <xf numFmtId="0" fontId="83" fillId="34" borderId="0" xfId="118" quotePrefix="1" applyFont="1" applyFill="1" applyAlignment="1">
      <alignment horizontal="center"/>
    </xf>
    <xf numFmtId="0" fontId="83" fillId="0" borderId="0" xfId="118" applyFont="1" applyAlignment="1">
      <alignment horizontal="center"/>
    </xf>
    <xf numFmtId="0" fontId="51" fillId="0" borderId="0" xfId="118" applyFont="1" applyAlignment="1">
      <alignment horizontal="center"/>
    </xf>
    <xf numFmtId="164" fontId="51" fillId="36" borderId="0" xfId="118" applyNumberFormat="1" applyFont="1" applyFill="1"/>
    <xf numFmtId="0" fontId="84" fillId="0" borderId="0" xfId="118" applyFont="1" applyAlignment="1">
      <alignment horizontal="center"/>
    </xf>
    <xf numFmtId="164" fontId="77" fillId="34" borderId="0" xfId="118" applyNumberFormat="1" applyFont="1" applyFill="1"/>
    <xf numFmtId="164" fontId="34" fillId="0" borderId="0" xfId="210" applyNumberFormat="1" applyFont="1" applyFill="1" applyBorder="1" applyAlignment="1">
      <alignment horizontal="right"/>
    </xf>
    <xf numFmtId="164" fontId="34" fillId="36" borderId="0" xfId="210" applyNumberFormat="1" applyFont="1" applyFill="1" applyBorder="1" applyAlignment="1">
      <alignment horizontal="right"/>
    </xf>
    <xf numFmtId="166" fontId="34" fillId="0" borderId="0" xfId="210" applyNumberFormat="1" applyFont="1" applyFill="1" applyBorder="1" applyAlignment="1">
      <alignment horizontal="right"/>
    </xf>
    <xf numFmtId="166" fontId="35" fillId="0" borderId="0" xfId="210" applyNumberFormat="1" applyFont="1" applyFill="1" applyBorder="1" applyAlignment="1">
      <alignment horizontal="center"/>
    </xf>
    <xf numFmtId="167" fontId="59" fillId="36" borderId="0" xfId="210" applyNumberFormat="1" applyFont="1" applyFill="1" applyBorder="1" applyAlignment="1">
      <alignment horizontal="right"/>
    </xf>
    <xf numFmtId="3" fontId="51" fillId="0" borderId="0" xfId="118" applyNumberFormat="1" applyFont="1"/>
    <xf numFmtId="164" fontId="34" fillId="34" borderId="30" xfId="118" applyNumberFormat="1" applyFill="1" applyBorder="1"/>
    <xf numFmtId="164" fontId="34" fillId="34" borderId="34" xfId="118" applyNumberFormat="1" applyFill="1" applyBorder="1"/>
    <xf numFmtId="164" fontId="77" fillId="36" borderId="0" xfId="118" applyNumberFormat="1" applyFont="1" applyFill="1"/>
    <xf numFmtId="164" fontId="34" fillId="34" borderId="0" xfId="118" quotePrefix="1" applyNumberFormat="1" applyFill="1" applyAlignment="1">
      <alignment horizontal="right"/>
    </xf>
    <xf numFmtId="164" fontId="34" fillId="0" borderId="0" xfId="118" quotePrefix="1" applyNumberFormat="1" applyAlignment="1">
      <alignment horizontal="center"/>
    </xf>
    <xf numFmtId="5" fontId="34" fillId="0" borderId="0" xfId="118" quotePrefix="1" applyNumberFormat="1" applyAlignment="1">
      <alignment horizontal="right"/>
    </xf>
    <xf numFmtId="5" fontId="59" fillId="0" borderId="0" xfId="118" quotePrefix="1" applyNumberFormat="1" applyFont="1" applyAlignment="1">
      <alignment horizontal="right"/>
    </xf>
    <xf numFmtId="42" fontId="34" fillId="0" borderId="0" xfId="118" quotePrefix="1" applyNumberFormat="1" applyAlignment="1">
      <alignment horizontal="center"/>
    </xf>
    <xf numFmtId="0" fontId="35" fillId="0" borderId="0" xfId="118" quotePrefix="1" applyFont="1"/>
    <xf numFmtId="164" fontId="34" fillId="0" borderId="0" xfId="118" quotePrefix="1" applyNumberFormat="1" applyAlignment="1">
      <alignment horizontal="right"/>
    </xf>
    <xf numFmtId="164" fontId="34" fillId="36" borderId="0" xfId="118" quotePrefix="1" applyNumberFormat="1" applyFill="1" applyAlignment="1">
      <alignment horizontal="right"/>
    </xf>
    <xf numFmtId="164" fontId="59" fillId="0" borderId="0" xfId="118" quotePrefix="1" applyNumberFormat="1" applyFont="1" applyAlignment="1">
      <alignment horizontal="right"/>
    </xf>
    <xf numFmtId="164" fontId="59" fillId="36" borderId="0" xfId="118" quotePrefix="1" applyNumberFormat="1" applyFont="1" applyFill="1" applyAlignment="1">
      <alignment horizontal="right"/>
    </xf>
    <xf numFmtId="177" fontId="34" fillId="0" borderId="0" xfId="118" quotePrefix="1" applyNumberFormat="1" applyAlignment="1">
      <alignment horizontal="right"/>
    </xf>
    <xf numFmtId="0" fontId="84" fillId="0" borderId="0" xfId="118" applyFont="1"/>
    <xf numFmtId="0" fontId="81" fillId="0" borderId="0" xfId="118" applyFont="1" applyAlignment="1">
      <alignment horizontal="left" vertical="center"/>
    </xf>
    <xf numFmtId="0" fontId="34" fillId="0" borderId="0" xfId="118" quotePrefix="1" applyAlignment="1">
      <alignment horizontal="left"/>
    </xf>
    <xf numFmtId="0" fontId="69" fillId="34" borderId="0" xfId="118" applyFont="1" applyFill="1"/>
    <xf numFmtId="0" fontId="34" fillId="34" borderId="0" xfId="241" applyFill="1"/>
    <xf numFmtId="0" fontId="62" fillId="34" borderId="0" xfId="241" applyFont="1" applyFill="1"/>
    <xf numFmtId="0" fontId="35" fillId="0" borderId="0" xfId="241" applyFont="1" applyAlignment="1">
      <alignment horizontal="right"/>
    </xf>
    <xf numFmtId="0" fontId="83" fillId="34" borderId="0" xfId="118" applyFont="1" applyFill="1" applyAlignment="1">
      <alignment horizontal="center"/>
    </xf>
    <xf numFmtId="0" fontId="51" fillId="0" borderId="0" xfId="118" quotePrefix="1" applyFont="1"/>
    <xf numFmtId="0" fontId="51" fillId="0" borderId="0" xfId="118" applyFont="1" applyAlignment="1">
      <alignment horizontal="left" indent="1"/>
    </xf>
    <xf numFmtId="0" fontId="84" fillId="0" borderId="0" xfId="118" applyFont="1" applyAlignment="1">
      <alignment horizontal="left" indent="1"/>
    </xf>
    <xf numFmtId="0" fontId="50" fillId="0" borderId="0" xfId="118" applyFont="1"/>
    <xf numFmtId="167" fontId="34" fillId="0" borderId="0" xfId="210" applyNumberFormat="1" applyFont="1" applyFill="1" applyBorder="1" applyAlignment="1">
      <alignment horizontal="right"/>
    </xf>
    <xf numFmtId="167" fontId="34" fillId="36" borderId="0" xfId="210" applyNumberFormat="1" applyFont="1" applyFill="1" applyBorder="1" applyAlignment="1">
      <alignment horizontal="right"/>
    </xf>
    <xf numFmtId="3" fontId="34" fillId="0" borderId="0" xfId="93" applyNumberFormat="1" applyAlignment="1">
      <alignment horizontal="left"/>
    </xf>
    <xf numFmtId="177" fontId="34" fillId="0" borderId="0" xfId="118" applyNumberFormat="1"/>
    <xf numFmtId="0" fontId="81" fillId="0" borderId="0" xfId="118" applyFont="1" applyAlignment="1">
      <alignment horizontal="left" vertical="center" indent="1"/>
    </xf>
    <xf numFmtId="0" fontId="86" fillId="0" borderId="0" xfId="118" applyFont="1"/>
    <xf numFmtId="0" fontId="71" fillId="0" borderId="0" xfId="118" applyFont="1" applyAlignment="1">
      <alignment horizontal="center"/>
    </xf>
    <xf numFmtId="164" fontId="59" fillId="0" borderId="0" xfId="118" quotePrefix="1" applyNumberFormat="1" applyFont="1"/>
    <xf numFmtId="0" fontId="87" fillId="0" borderId="0" xfId="118" applyFont="1"/>
    <xf numFmtId="37" fontId="34" fillId="0" borderId="0" xfId="118" applyNumberFormat="1" applyAlignment="1">
      <alignment horizontal="left" indent="1"/>
    </xf>
    <xf numFmtId="3" fontId="86" fillId="0" borderId="0" xfId="118" applyNumberFormat="1" applyFont="1"/>
    <xf numFmtId="167" fontId="51" fillId="0" borderId="0" xfId="118" applyNumberFormat="1" applyFont="1"/>
    <xf numFmtId="37" fontId="51" fillId="0" borderId="0" xfId="118" applyNumberFormat="1" applyFont="1"/>
    <xf numFmtId="167" fontId="51" fillId="0" borderId="0" xfId="118" applyNumberFormat="1" applyFont="1" applyAlignment="1">
      <alignment horizontal="left" indent="1"/>
    </xf>
    <xf numFmtId="164" fontId="84" fillId="0" borderId="0" xfId="118" applyNumberFormat="1" applyFont="1"/>
    <xf numFmtId="37" fontId="62" fillId="0" borderId="0" xfId="118" applyNumberFormat="1" applyFont="1"/>
    <xf numFmtId="0" fontId="51" fillId="0" borderId="0" xfId="118" quotePrefix="1" applyFont="1" applyAlignment="1">
      <alignment horizontal="center"/>
    </xf>
    <xf numFmtId="0" fontId="35" fillId="34" borderId="0" xfId="118" applyFont="1" applyFill="1" applyAlignment="1">
      <alignment horizontal="center"/>
    </xf>
    <xf numFmtId="0" fontId="62" fillId="34" borderId="0" xfId="118" applyFont="1" applyFill="1"/>
    <xf numFmtId="39" fontId="51" fillId="0" borderId="0" xfId="118" applyNumberFormat="1" applyFont="1" applyAlignment="1">
      <alignment horizontal="left" indent="1"/>
    </xf>
    <xf numFmtId="164" fontId="34" fillId="0" borderId="0" xfId="210" applyNumberFormat="1" applyFont="1" applyBorder="1"/>
    <xf numFmtId="168" fontId="34" fillId="36" borderId="0" xfId="210" applyNumberFormat="1" applyFont="1" applyFill="1" applyBorder="1"/>
    <xf numFmtId="39" fontId="34" fillId="0" borderId="0" xfId="118" applyNumberFormat="1" applyAlignment="1">
      <alignment horizontal="left" indent="1"/>
    </xf>
    <xf numFmtId="164" fontId="34" fillId="36" borderId="0" xfId="210" applyNumberFormat="1" applyFont="1" applyFill="1" applyBorder="1"/>
    <xf numFmtId="164" fontId="34" fillId="0" borderId="28" xfId="210" applyNumberFormat="1" applyFont="1" applyBorder="1"/>
    <xf numFmtId="164" fontId="34" fillId="36" borderId="28" xfId="210" applyNumberFormat="1" applyFont="1" applyFill="1" applyBorder="1"/>
    <xf numFmtId="164" fontId="34" fillId="34" borderId="0" xfId="210" applyNumberFormat="1" applyFont="1" applyFill="1" applyBorder="1"/>
    <xf numFmtId="164" fontId="34" fillId="0" borderId="0" xfId="210" applyNumberFormat="1" applyFont="1" applyFill="1" applyBorder="1" applyAlignment="1">
      <alignment horizontal="left" indent="1"/>
    </xf>
    <xf numFmtId="39" fontId="34" fillId="0" borderId="0" xfId="210" applyNumberFormat="1" applyFont="1" applyBorder="1"/>
    <xf numFmtId="39" fontId="51" fillId="0" borderId="0" xfId="118" applyNumberFormat="1" applyFont="1"/>
    <xf numFmtId="37" fontId="34" fillId="0" borderId="0" xfId="210" applyNumberFormat="1" applyFont="1" applyBorder="1" applyAlignment="1">
      <alignment horizontal="center"/>
    </xf>
    <xf numFmtId="164" fontId="51" fillId="34" borderId="0" xfId="210" applyNumberFormat="1" applyFont="1" applyFill="1" applyBorder="1"/>
    <xf numFmtId="164" fontId="51" fillId="34" borderId="34" xfId="118" applyNumberFormat="1" applyFont="1" applyFill="1" applyBorder="1"/>
    <xf numFmtId="178" fontId="34" fillId="0" borderId="0" xfId="118" applyNumberFormat="1" applyAlignment="1">
      <alignment horizontal="center"/>
    </xf>
    <xf numFmtId="164" fontId="34" fillId="0" borderId="25" xfId="210" applyNumberFormat="1" applyFont="1" applyBorder="1"/>
    <xf numFmtId="164" fontId="34" fillId="34" borderId="24" xfId="210" applyNumberFormat="1" applyFont="1" applyFill="1" applyBorder="1"/>
    <xf numFmtId="164" fontId="34" fillId="0" borderId="0" xfId="210" applyNumberFormat="1" applyFont="1" applyBorder="1" applyAlignment="1">
      <alignment horizontal="left" indent="1"/>
    </xf>
    <xf numFmtId="0" fontId="51" fillId="0" borderId="0" xfId="118" applyFont="1" applyAlignment="1">
      <alignment horizontal="left"/>
    </xf>
    <xf numFmtId="0" fontId="89" fillId="0" borderId="0" xfId="118" applyFont="1"/>
    <xf numFmtId="0" fontId="83" fillId="0" borderId="0" xfId="118" applyFont="1" applyAlignment="1">
      <alignment horizontal="right"/>
    </xf>
    <xf numFmtId="166" fontId="35" fillId="0" borderId="0" xfId="210" quotePrefix="1" applyNumberFormat="1" applyFont="1"/>
    <xf numFmtId="166" fontId="83" fillId="0" borderId="0" xfId="210" applyNumberFormat="1" applyFont="1" applyBorder="1" applyAlignment="1">
      <alignment horizontal="center"/>
    </xf>
    <xf numFmtId="166" fontId="50" fillId="0" borderId="0" xfId="210" applyNumberFormat="1" applyFont="1" applyBorder="1" applyAlignment="1"/>
    <xf numFmtId="166" fontId="51" fillId="0" borderId="0" xfId="210" applyNumberFormat="1" applyFont="1"/>
    <xf numFmtId="166" fontId="83" fillId="0" borderId="0" xfId="210" quotePrefix="1" applyNumberFormat="1" applyFont="1"/>
    <xf numFmtId="166" fontId="83" fillId="0" borderId="0" xfId="210" quotePrefix="1" applyNumberFormat="1" applyFont="1" applyAlignment="1">
      <alignment horizontal="right"/>
    </xf>
    <xf numFmtId="175" fontId="83" fillId="34" borderId="0" xfId="210" quotePrefix="1" applyNumberFormat="1" applyFont="1" applyFill="1" applyAlignment="1">
      <alignment horizontal="center"/>
    </xf>
    <xf numFmtId="166" fontId="51" fillId="0" borderId="0" xfId="210" applyNumberFormat="1" applyFont="1" applyAlignment="1">
      <alignment horizontal="center"/>
    </xf>
    <xf numFmtId="166" fontId="83" fillId="0" borderId="0" xfId="210" quotePrefix="1" applyNumberFormat="1" applyFont="1" applyAlignment="1">
      <alignment horizontal="center"/>
    </xf>
    <xf numFmtId="166" fontId="0" fillId="0" borderId="0" xfId="210" applyNumberFormat="1" applyFont="1" applyAlignment="1">
      <alignment horizontal="center"/>
    </xf>
    <xf numFmtId="166" fontId="86" fillId="0" borderId="0" xfId="210" applyNumberFormat="1" applyFont="1" applyAlignment="1">
      <alignment horizontal="center"/>
    </xf>
    <xf numFmtId="0" fontId="35" fillId="0" borderId="0" xfId="210" applyNumberFormat="1" applyFont="1" applyAlignment="1">
      <alignment horizontal="center"/>
    </xf>
    <xf numFmtId="166" fontId="51" fillId="0" borderId="7" xfId="210" applyNumberFormat="1" applyFont="1" applyBorder="1" applyAlignment="1">
      <alignment horizontal="center"/>
    </xf>
    <xf numFmtId="166" fontId="83" fillId="0" borderId="35" xfId="210" applyNumberFormat="1" applyFont="1" applyBorder="1" applyAlignment="1">
      <alignment horizontal="center" vertical="center"/>
    </xf>
    <xf numFmtId="166" fontId="83" fillId="0" borderId="35" xfId="210" quotePrefix="1" applyNumberFormat="1" applyFont="1" applyBorder="1" applyAlignment="1">
      <alignment horizontal="center" vertical="center"/>
    </xf>
    <xf numFmtId="166" fontId="94" fillId="0" borderId="0" xfId="210" applyNumberFormat="1" applyFont="1" applyAlignment="1">
      <alignment horizontal="center"/>
    </xf>
    <xf numFmtId="166" fontId="83" fillId="0" borderId="0" xfId="210" applyNumberFormat="1" applyFont="1" applyFill="1" applyBorder="1" applyAlignment="1">
      <alignment horizontal="center" wrapText="1"/>
    </xf>
    <xf numFmtId="0" fontId="35" fillId="0" borderId="35" xfId="210" applyNumberFormat="1" applyFont="1" applyBorder="1" applyAlignment="1">
      <alignment horizontal="center" vertical="center" wrapText="1"/>
    </xf>
    <xf numFmtId="0" fontId="35" fillId="0" borderId="10" xfId="210" applyNumberFormat="1" applyFont="1" applyBorder="1" applyAlignment="1">
      <alignment horizontal="center" vertical="center" wrapText="1"/>
    </xf>
    <xf numFmtId="166" fontId="0" fillId="0" borderId="0" xfId="210" applyNumberFormat="1" applyFont="1" applyFill="1" applyBorder="1" applyAlignment="1">
      <alignment horizontal="center" vertical="center" wrapText="1"/>
    </xf>
    <xf numFmtId="0" fontId="83" fillId="0" borderId="0" xfId="210" applyNumberFormat="1" applyFont="1" applyAlignment="1">
      <alignment horizontal="center"/>
    </xf>
    <xf numFmtId="166" fontId="84" fillId="0" borderId="0" xfId="210" applyNumberFormat="1" applyFont="1"/>
    <xf numFmtId="166" fontId="96" fillId="0" borderId="0" xfId="210" applyNumberFormat="1" applyFont="1"/>
    <xf numFmtId="166" fontId="51" fillId="0" borderId="0" xfId="210" applyNumberFormat="1" applyFont="1" applyFill="1"/>
    <xf numFmtId="0" fontId="51" fillId="0" borderId="0" xfId="210" applyNumberFormat="1" applyFont="1" applyFill="1" applyAlignment="1">
      <alignment horizontal="center"/>
    </xf>
    <xf numFmtId="166" fontId="51" fillId="34" borderId="0" xfId="210" applyNumberFormat="1" applyFont="1" applyFill="1"/>
    <xf numFmtId="166" fontId="34" fillId="34" borderId="0" xfId="210" applyNumberFormat="1" applyFont="1" applyFill="1"/>
    <xf numFmtId="5" fontId="51" fillId="0" borderId="0" xfId="210" applyNumberFormat="1" applyFont="1" applyFill="1"/>
    <xf numFmtId="166" fontId="51" fillId="34" borderId="0" xfId="210" quotePrefix="1" applyNumberFormat="1" applyFont="1" applyFill="1" applyAlignment="1">
      <alignment vertical="center"/>
    </xf>
    <xf numFmtId="0" fontId="51" fillId="34" borderId="0" xfId="210" applyNumberFormat="1" applyFont="1" applyFill="1"/>
    <xf numFmtId="0" fontId="83" fillId="0" borderId="0" xfId="210" quotePrefix="1" applyNumberFormat="1" applyFont="1" applyAlignment="1">
      <alignment horizontal="center"/>
    </xf>
    <xf numFmtId="166" fontId="51" fillId="0" borderId="0" xfId="210" applyNumberFormat="1" applyFont="1" applyFill="1" applyAlignment="1">
      <alignment horizontal="right"/>
    </xf>
    <xf numFmtId="0" fontId="51" fillId="0" borderId="0" xfId="210" applyNumberFormat="1" applyFont="1" applyFill="1"/>
    <xf numFmtId="5" fontId="51" fillId="0" borderId="28" xfId="210" applyNumberFormat="1" applyFont="1" applyFill="1" applyBorder="1"/>
    <xf numFmtId="166" fontId="96" fillId="0" borderId="0" xfId="210" applyNumberFormat="1" applyFont="1" applyFill="1"/>
    <xf numFmtId="0" fontId="96" fillId="0" borderId="0" xfId="210" applyNumberFormat="1" applyFont="1" applyFill="1"/>
    <xf numFmtId="5" fontId="51" fillId="0" borderId="19" xfId="242" applyNumberFormat="1" applyFont="1" applyFill="1" applyBorder="1"/>
    <xf numFmtId="41" fontId="51" fillId="0" borderId="0" xfId="118" applyNumberFormat="1" applyFont="1"/>
    <xf numFmtId="166" fontId="97" fillId="0" borderId="0" xfId="210" applyNumberFormat="1" applyFont="1" applyFill="1"/>
    <xf numFmtId="5" fontId="51" fillId="34" borderId="19" xfId="118" applyNumberFormat="1" applyFont="1" applyFill="1" applyBorder="1"/>
    <xf numFmtId="41" fontId="51" fillId="34" borderId="19" xfId="118" applyNumberFormat="1" applyFont="1" applyFill="1" applyBorder="1"/>
    <xf numFmtId="5" fontId="51" fillId="0" borderId="19" xfId="210" applyNumberFormat="1" applyFont="1" applyFill="1" applyBorder="1"/>
    <xf numFmtId="166" fontId="83" fillId="0" borderId="0" xfId="210" applyNumberFormat="1" applyFont="1" applyFill="1"/>
    <xf numFmtId="0" fontId="83" fillId="0" borderId="0" xfId="210" applyNumberFormat="1" applyFont="1" applyFill="1"/>
    <xf numFmtId="5" fontId="51" fillId="0" borderId="26" xfId="118" applyNumberFormat="1" applyFont="1" applyBorder="1"/>
    <xf numFmtId="166" fontId="62" fillId="0" borderId="0" xfId="210" applyNumberFormat="1" applyFont="1" applyFill="1"/>
    <xf numFmtId="0" fontId="62" fillId="0" borderId="0" xfId="210" applyNumberFormat="1" applyFont="1" applyFill="1"/>
    <xf numFmtId="5" fontId="51" fillId="0" borderId="0" xfId="210" applyNumberFormat="1" applyFont="1"/>
    <xf numFmtId="166" fontId="83" fillId="0" borderId="0" xfId="210" applyNumberFormat="1" applyFont="1"/>
    <xf numFmtId="5" fontId="51" fillId="0" borderId="26" xfId="242" applyNumberFormat="1" applyFont="1" applyBorder="1"/>
    <xf numFmtId="41" fontId="51" fillId="0" borderId="0" xfId="242" applyFont="1"/>
    <xf numFmtId="5" fontId="51" fillId="0" borderId="26" xfId="242" applyNumberFormat="1" applyFont="1" applyFill="1" applyBorder="1"/>
    <xf numFmtId="5" fontId="51" fillId="36" borderId="26" xfId="242" applyNumberFormat="1" applyFont="1" applyFill="1" applyBorder="1"/>
    <xf numFmtId="166" fontId="62" fillId="0" borderId="0" xfId="210" applyNumberFormat="1" applyFont="1"/>
    <xf numFmtId="5" fontId="51" fillId="0" borderId="26" xfId="210" applyNumberFormat="1" applyFont="1" applyBorder="1"/>
    <xf numFmtId="166" fontId="51" fillId="0" borderId="0" xfId="210" applyNumberFormat="1" applyFont="1" applyBorder="1"/>
    <xf numFmtId="5" fontId="51" fillId="0" borderId="0" xfId="210" applyNumberFormat="1" applyFont="1" applyBorder="1"/>
    <xf numFmtId="166" fontId="35" fillId="0" borderId="0" xfId="210" applyNumberFormat="1" applyFont="1"/>
    <xf numFmtId="0" fontId="34" fillId="0" borderId="0" xfId="210" applyNumberFormat="1" applyFont="1"/>
    <xf numFmtId="168" fontId="34" fillId="0" borderId="0" xfId="118" quotePrefix="1" applyNumberFormat="1" applyAlignment="1">
      <alignment horizontal="right"/>
    </xf>
    <xf numFmtId="166" fontId="34" fillId="0" borderId="0" xfId="210" applyNumberFormat="1" applyFont="1" applyAlignment="1">
      <alignment horizontal="center"/>
    </xf>
    <xf numFmtId="5" fontId="34" fillId="0" borderId="19" xfId="118" quotePrefix="1" applyNumberFormat="1" applyBorder="1" applyAlignment="1">
      <alignment horizontal="center"/>
    </xf>
    <xf numFmtId="5" fontId="34" fillId="36" borderId="19" xfId="118" quotePrefix="1" applyNumberFormat="1" applyFill="1" applyBorder="1" applyAlignment="1">
      <alignment horizontal="center"/>
    </xf>
    <xf numFmtId="166" fontId="37" fillId="0" borderId="0" xfId="210" applyNumberFormat="1" applyFont="1"/>
    <xf numFmtId="166" fontId="98" fillId="0" borderId="0" xfId="210" applyNumberFormat="1" applyFont="1"/>
    <xf numFmtId="166" fontId="34" fillId="0" borderId="0" xfId="210" applyNumberFormat="1" applyFont="1" applyAlignment="1">
      <alignment horizontal="left" indent="1"/>
    </xf>
    <xf numFmtId="166" fontId="51" fillId="0" borderId="0" xfId="210" applyNumberFormat="1" applyFont="1" applyAlignment="1">
      <alignment horizontal="left" indent="1"/>
    </xf>
    <xf numFmtId="166" fontId="51" fillId="0" borderId="0" xfId="210" applyNumberFormat="1" applyFont="1" applyAlignment="1">
      <alignment horizontal="right"/>
    </xf>
    <xf numFmtId="166" fontId="51" fillId="34" borderId="0" xfId="210" quotePrefix="1" applyNumberFormat="1" applyFont="1" applyFill="1" applyAlignment="1">
      <alignment horizontal="right"/>
    </xf>
    <xf numFmtId="175" fontId="51" fillId="34" borderId="0" xfId="210" applyNumberFormat="1" applyFont="1" applyFill="1" applyAlignment="1">
      <alignment horizontal="right"/>
    </xf>
    <xf numFmtId="0" fontId="34" fillId="0" borderId="0" xfId="210" applyNumberFormat="1" applyFont="1" applyAlignment="1">
      <alignment horizontal="left" indent="1"/>
    </xf>
    <xf numFmtId="166" fontId="51" fillId="0" borderId="0" xfId="210" applyNumberFormat="1" applyFont="1" applyAlignment="1">
      <alignment horizontal="left"/>
    </xf>
    <xf numFmtId="0" fontId="0" fillId="0" borderId="0" xfId="210" applyNumberFormat="1" applyFont="1"/>
    <xf numFmtId="0" fontId="59" fillId="0" borderId="0" xfId="210" applyNumberFormat="1" applyFont="1"/>
    <xf numFmtId="0" fontId="34" fillId="0" borderId="0" xfId="210" applyNumberFormat="1" applyFont="1" applyBorder="1" applyAlignment="1">
      <alignment horizontal="left" indent="1"/>
    </xf>
    <xf numFmtId="0" fontId="34" fillId="34" borderId="0" xfId="210" applyNumberFormat="1" applyFont="1" applyFill="1"/>
    <xf numFmtId="0" fontId="34" fillId="0" borderId="0" xfId="210" applyNumberFormat="1" applyFont="1" applyBorder="1"/>
    <xf numFmtId="0" fontId="99" fillId="0" borderId="0" xfId="118" applyFont="1"/>
    <xf numFmtId="0" fontId="100" fillId="0" borderId="0" xfId="118" applyFont="1"/>
    <xf numFmtId="10" fontId="51" fillId="34" borderId="0" xfId="93" applyNumberFormat="1" applyFont="1" applyFill="1"/>
    <xf numFmtId="10" fontId="51" fillId="0" borderId="0" xfId="118" applyNumberFormat="1" applyFont="1"/>
    <xf numFmtId="0" fontId="34" fillId="0" borderId="0" xfId="118" quotePrefix="1" applyAlignment="1">
      <alignment horizontal="right"/>
    </xf>
    <xf numFmtId="170" fontId="51" fillId="0" borderId="0" xfId="118" applyNumberFormat="1" applyFont="1"/>
    <xf numFmtId="3" fontId="51" fillId="34" borderId="29" xfId="118" applyNumberFormat="1" applyFont="1" applyFill="1" applyBorder="1"/>
    <xf numFmtId="3" fontId="59" fillId="34" borderId="0" xfId="118" applyNumberFormat="1" applyFont="1" applyFill="1"/>
    <xf numFmtId="167" fontId="51" fillId="36" borderId="0" xfId="118" applyNumberFormat="1" applyFont="1" applyFill="1"/>
    <xf numFmtId="0" fontId="35" fillId="0" borderId="0" xfId="118" applyFont="1" applyAlignment="1">
      <alignment horizontal="right" indent="1"/>
    </xf>
    <xf numFmtId="0" fontId="34" fillId="34" borderId="0" xfId="118" applyFill="1" applyAlignment="1">
      <alignment horizontal="left"/>
    </xf>
    <xf numFmtId="0" fontId="37" fillId="0" borderId="0" xfId="118" quotePrefix="1" applyFont="1" applyAlignment="1">
      <alignment horizontal="center" vertical="top"/>
    </xf>
    <xf numFmtId="43" fontId="34" fillId="0" borderId="0" xfId="118" applyNumberFormat="1"/>
    <xf numFmtId="0" fontId="35" fillId="0" borderId="19" xfId="118" applyFont="1" applyBorder="1" applyAlignment="1">
      <alignment horizontal="center"/>
    </xf>
    <xf numFmtId="0" fontId="35" fillId="0" borderId="20" xfId="118" applyFont="1" applyBorder="1"/>
    <xf numFmtId="166" fontId="34" fillId="36" borderId="0" xfId="93" applyNumberFormat="1" applyFill="1" applyAlignment="1">
      <alignment horizontal="center"/>
    </xf>
    <xf numFmtId="3" fontId="34" fillId="0" borderId="0" xfId="93" applyNumberFormat="1" applyAlignment="1">
      <alignment horizontal="center"/>
    </xf>
    <xf numFmtId="164" fontId="34" fillId="36" borderId="0" xfId="93" applyNumberFormat="1" applyFill="1" applyAlignment="1">
      <alignment vertical="top" wrapText="1"/>
    </xf>
    <xf numFmtId="0" fontId="35" fillId="0" borderId="0" xfId="118" applyFont="1" applyAlignment="1">
      <alignment horizontal="center" vertical="center"/>
    </xf>
    <xf numFmtId="10" fontId="34" fillId="0" borderId="0" xfId="93" applyNumberFormat="1"/>
    <xf numFmtId="0" fontId="34" fillId="38" borderId="0" xfId="118" applyFill="1"/>
    <xf numFmtId="0" fontId="91" fillId="0" borderId="0" xfId="118" applyFont="1"/>
    <xf numFmtId="164" fontId="59" fillId="38" borderId="0" xfId="118" applyNumberFormat="1" applyFont="1" applyFill="1"/>
    <xf numFmtId="164" fontId="91" fillId="0" borderId="0" xfId="118" applyNumberFormat="1" applyFont="1"/>
    <xf numFmtId="167" fontId="59" fillId="36" borderId="0" xfId="118" applyNumberFormat="1" applyFont="1" applyFill="1"/>
    <xf numFmtId="164" fontId="34" fillId="36" borderId="0" xfId="118" applyNumberFormat="1" applyFill="1" applyAlignment="1">
      <alignment horizontal="right" indent="1"/>
    </xf>
    <xf numFmtId="164" fontId="34" fillId="0" borderId="0" xfId="118" applyNumberFormat="1" applyAlignment="1">
      <alignment horizontal="right" indent="1"/>
    </xf>
    <xf numFmtId="0" fontId="69" fillId="0" borderId="0" xfId="118" applyFont="1" applyAlignment="1">
      <alignment horizontal="left" indent="2"/>
    </xf>
    <xf numFmtId="164" fontId="34" fillId="34" borderId="29" xfId="93" applyNumberFormat="1" applyFill="1" applyBorder="1"/>
    <xf numFmtId="164" fontId="34" fillId="34" borderId="36" xfId="93" applyNumberFormat="1" applyFill="1" applyBorder="1"/>
    <xf numFmtId="164" fontId="62" fillId="0" borderId="0" xfId="93" applyNumberFormat="1" applyFont="1"/>
    <xf numFmtId="164" fontId="59" fillId="34" borderId="29" xfId="93" applyNumberFormat="1" applyFont="1" applyFill="1" applyBorder="1"/>
    <xf numFmtId="164" fontId="34" fillId="0" borderId="0" xfId="118" applyNumberFormat="1" applyAlignment="1">
      <alignment horizontal="right"/>
    </xf>
    <xf numFmtId="0" fontId="101" fillId="0" borderId="0" xfId="118" applyFont="1"/>
    <xf numFmtId="0" fontId="34" fillId="0" borderId="0" xfId="118" applyAlignment="1">
      <alignment horizontal="left" indent="2"/>
    </xf>
    <xf numFmtId="0" fontId="81" fillId="0" borderId="0" xfId="118" applyFont="1"/>
    <xf numFmtId="167" fontId="51" fillId="34" borderId="29" xfId="118" applyNumberFormat="1" applyFont="1" applyFill="1" applyBorder="1"/>
    <xf numFmtId="0" fontId="54" fillId="0" borderId="0" xfId="209" applyFont="1" applyAlignment="1">
      <alignment vertical="top"/>
    </xf>
    <xf numFmtId="0" fontId="12" fillId="0" borderId="0" xfId="225" applyFont="1" applyAlignment="1">
      <alignment horizontal="left"/>
    </xf>
    <xf numFmtId="0" fontId="13" fillId="0" borderId="0" xfId="225" applyFont="1" applyAlignment="1">
      <alignment horizontal="left"/>
    </xf>
    <xf numFmtId="0" fontId="54" fillId="0" borderId="9" xfId="209" applyFont="1" applyBorder="1" applyAlignment="1">
      <alignment horizontal="center" vertical="center" wrapText="1"/>
    </xf>
    <xf numFmtId="0" fontId="54" fillId="0" borderId="10" xfId="209" applyFont="1" applyBorder="1" applyAlignment="1">
      <alignment horizontal="center" vertical="center" wrapText="1"/>
    </xf>
    <xf numFmtId="0" fontId="54" fillId="0" borderId="0" xfId="209" applyFont="1" applyAlignment="1">
      <alignment horizontal="center" vertical="top" wrapText="1"/>
    </xf>
    <xf numFmtId="0" fontId="55" fillId="0" borderId="0" xfId="209" applyFont="1" applyAlignment="1">
      <alignment horizontal="center" vertical="top" wrapText="1"/>
    </xf>
    <xf numFmtId="0" fontId="54" fillId="0" borderId="0" xfId="209" applyFont="1" applyAlignment="1">
      <alignment horizontal="left" vertical="top" wrapText="1"/>
    </xf>
    <xf numFmtId="0" fontId="55" fillId="0" borderId="0" xfId="209" applyFont="1" applyAlignment="1">
      <alignment horizontal="left" vertical="top" wrapText="1"/>
    </xf>
    <xf numFmtId="0" fontId="50" fillId="37" borderId="9" xfId="157" applyFont="1" applyFill="1" applyBorder="1" applyAlignment="1">
      <alignment horizontal="center"/>
    </xf>
    <xf numFmtId="0" fontId="50" fillId="37" borderId="10" xfId="157" applyFont="1" applyFill="1" applyBorder="1" applyAlignment="1">
      <alignment horizontal="center"/>
    </xf>
    <xf numFmtId="0" fontId="50" fillId="37" borderId="11" xfId="157" applyFont="1" applyFill="1" applyBorder="1" applyAlignment="1">
      <alignment horizontal="center"/>
    </xf>
    <xf numFmtId="0" fontId="58" fillId="37" borderId="9" xfId="157" applyFont="1" applyFill="1" applyBorder="1" applyAlignment="1">
      <alignment horizontal="right"/>
    </xf>
    <xf numFmtId="0" fontId="58" fillId="37" borderId="10" xfId="157" applyFont="1" applyFill="1" applyBorder="1" applyAlignment="1">
      <alignment horizontal="right"/>
    </xf>
    <xf numFmtId="0" fontId="58" fillId="37" borderId="3" xfId="225" applyFont="1" applyFill="1" applyBorder="1" applyAlignment="1">
      <alignment horizontal="center" vertical="center" wrapText="1"/>
    </xf>
    <xf numFmtId="0" fontId="50" fillId="37" borderId="3" xfId="225" quotePrefix="1" applyFont="1" applyFill="1" applyBorder="1" applyAlignment="1">
      <alignment horizontal="center"/>
    </xf>
    <xf numFmtId="0" fontId="50" fillId="37" borderId="3" xfId="225" applyFont="1" applyFill="1" applyBorder="1" applyAlignment="1">
      <alignment horizontal="center"/>
    </xf>
    <xf numFmtId="0" fontId="4" fillId="0" borderId="18" xfId="225" applyFont="1" applyBorder="1" applyAlignment="1">
      <alignment horizontal="left" wrapText="1"/>
    </xf>
    <xf numFmtId="0" fontId="13" fillId="0" borderId="19" xfId="225" applyFont="1" applyBorder="1" applyAlignment="1">
      <alignment horizontal="left" wrapText="1"/>
    </xf>
    <xf numFmtId="0" fontId="13" fillId="0" borderId="20" xfId="225" applyFont="1" applyBorder="1" applyAlignment="1">
      <alignment horizontal="left" wrapText="1"/>
    </xf>
    <xf numFmtId="0" fontId="66" fillId="0" borderId="3" xfId="225" applyFont="1" applyBorder="1" applyAlignment="1">
      <alignment wrapText="1"/>
    </xf>
    <xf numFmtId="0" fontId="50" fillId="37" borderId="21" xfId="225" applyFont="1" applyFill="1" applyBorder="1" applyAlignment="1">
      <alignment horizontal="right"/>
    </xf>
    <xf numFmtId="0" fontId="50" fillId="37" borderId="22" xfId="225" applyFont="1" applyFill="1" applyBorder="1" applyAlignment="1">
      <alignment horizontal="right"/>
    </xf>
    <xf numFmtId="0" fontId="18" fillId="37" borderId="3" xfId="225" applyFill="1" applyBorder="1" applyAlignment="1">
      <alignment horizontal="left"/>
    </xf>
    <xf numFmtId="0" fontId="3" fillId="0" borderId="0" xfId="225" applyFont="1" applyAlignment="1">
      <alignment horizontal="left" vertical="top" wrapText="1"/>
    </xf>
    <xf numFmtId="0" fontId="15" fillId="0" borderId="0" xfId="225" applyFont="1" applyAlignment="1">
      <alignment horizontal="left" vertical="top" wrapText="1"/>
    </xf>
    <xf numFmtId="0" fontId="3" fillId="0" borderId="0" xfId="225" applyFont="1" applyAlignment="1">
      <alignment horizontal="left"/>
    </xf>
    <xf numFmtId="0" fontId="1" fillId="0" borderId="18" xfId="225" applyFont="1" applyBorder="1" applyAlignment="1">
      <alignment horizontal="left" wrapText="1"/>
    </xf>
    <xf numFmtId="0" fontId="35" fillId="0" borderId="32" xfId="93" applyFont="1" applyBorder="1" applyAlignment="1">
      <alignment horizontal="center"/>
    </xf>
    <xf numFmtId="0" fontId="35" fillId="0" borderId="21" xfId="93" applyFont="1" applyBorder="1" applyAlignment="1">
      <alignment horizontal="center"/>
    </xf>
    <xf numFmtId="0" fontId="35" fillId="0" borderId="3" xfId="93" applyFont="1" applyBorder="1" applyAlignment="1">
      <alignment horizontal="center"/>
    </xf>
    <xf numFmtId="0" fontId="35" fillId="0" borderId="19" xfId="93" applyFont="1" applyBorder="1" applyAlignment="1">
      <alignment horizontal="center"/>
    </xf>
    <xf numFmtId="0" fontId="35" fillId="0" borderId="20" xfId="93" applyFont="1" applyBorder="1" applyAlignment="1">
      <alignment horizontal="center"/>
    </xf>
    <xf numFmtId="0" fontId="35" fillId="0" borderId="18" xfId="93" applyFont="1" applyBorder="1" applyAlignment="1">
      <alignment horizontal="center"/>
    </xf>
    <xf numFmtId="0" fontId="35" fillId="0" borderId="3" xfId="93" applyFont="1" applyBorder="1"/>
    <xf numFmtId="0" fontId="2" fillId="0" borderId="18" xfId="225" applyFont="1" applyBorder="1" applyAlignment="1">
      <alignment horizontal="left" wrapText="1"/>
    </xf>
    <xf numFmtId="0" fontId="2" fillId="0" borderId="0" xfId="225" applyFont="1" applyAlignment="1">
      <alignment horizontal="left" vertical="top" wrapText="1"/>
    </xf>
    <xf numFmtId="0" fontId="2" fillId="0" borderId="0" xfId="225" applyFont="1" applyAlignment="1">
      <alignment horizontal="left"/>
    </xf>
  </cellXfs>
  <cellStyles count="243">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Comma" xfId="211" builtinId="3"/>
    <cellStyle name="Comma [0] 2" xfId="242" xr:uid="{1455E01C-364C-4392-AA0F-FEA9D1C3AF79}"/>
    <cellStyle name="Comma 14" xfId="210" xr:uid="{00000000-0005-0000-0000-000013000000}"/>
    <cellStyle name="Comma 2" xfId="19" xr:uid="{00000000-0005-0000-0000-000014000000}"/>
    <cellStyle name="Comma 2 2" xfId="20" xr:uid="{00000000-0005-0000-0000-000015000000}"/>
    <cellStyle name="Comma 2 2 2" xfId="89" xr:uid="{00000000-0005-0000-0000-000016000000}"/>
    <cellStyle name="Comma 2 3" xfId="88" xr:uid="{00000000-0005-0000-0000-000017000000}"/>
    <cellStyle name="Comma 2 4" xfId="76" xr:uid="{00000000-0005-0000-0000-000018000000}"/>
    <cellStyle name="Comma 3" xfId="21" xr:uid="{00000000-0005-0000-0000-000019000000}"/>
    <cellStyle name="Comma 3 2" xfId="90" xr:uid="{00000000-0005-0000-0000-00001A000000}"/>
    <cellStyle name="Comma 4" xfId="87" xr:uid="{00000000-0005-0000-0000-00001B000000}"/>
    <cellStyle name="Comma 5" xfId="132" xr:uid="{00000000-0005-0000-0000-00001C000000}"/>
    <cellStyle name="Comma 6" xfId="158" xr:uid="{00000000-0005-0000-0000-00001D000000}"/>
    <cellStyle name="Comma 6 2" xfId="205" xr:uid="{00000000-0005-0000-0000-00001E000000}"/>
    <cellStyle name="Comma 6 3" xfId="213" xr:uid="{00000000-0005-0000-0000-00001F000000}"/>
    <cellStyle name="Comma 6 3 2" xfId="224" xr:uid="{00000000-0005-0000-0000-000020000000}"/>
    <cellStyle name="Comma 6 3 3" xfId="226" xr:uid="{90B3A274-DF3F-4513-8070-B2F56AF6BFB3}"/>
    <cellStyle name="Comma 6 3 3 2" xfId="228" xr:uid="{F6ACF71D-C97A-435E-B10F-790206711C9C}"/>
    <cellStyle name="Comma 7" xfId="219" xr:uid="{00000000-0005-0000-0000-000021000000}"/>
    <cellStyle name="Comma 8" xfId="126" xr:uid="{00000000-0005-0000-0000-000022000000}"/>
    <cellStyle name="Currency" xfId="216" builtinId="4"/>
    <cellStyle name="Currency 2" xfId="91" xr:uid="{00000000-0005-0000-0000-000024000000}"/>
    <cellStyle name="Currency 3" xfId="133" xr:uid="{00000000-0005-0000-0000-000025000000}"/>
    <cellStyle name="Currency 4" xfId="220" xr:uid="{00000000-0005-0000-0000-000026000000}"/>
    <cellStyle name="Currency 5" xfId="231" xr:uid="{E713A125-0837-4DF2-BBB0-AF2FD681BFD4}"/>
    <cellStyle name="Emphasis 1" xfId="22" xr:uid="{00000000-0005-0000-0000-000027000000}"/>
    <cellStyle name="Emphasis 2" xfId="23" xr:uid="{00000000-0005-0000-0000-000028000000}"/>
    <cellStyle name="Emphasis 3" xfId="24" xr:uid="{00000000-0005-0000-0000-000029000000}"/>
    <cellStyle name="Normal" xfId="0" builtinId="0"/>
    <cellStyle name="Normal 10" xfId="118" xr:uid="{00000000-0005-0000-0000-00002B000000}"/>
    <cellStyle name="Normal 10 6" xfId="128" xr:uid="{00000000-0005-0000-0000-00002C000000}"/>
    <cellStyle name="Normal 11" xfId="155" xr:uid="{00000000-0005-0000-0000-00002D000000}"/>
    <cellStyle name="Normal 11 2" xfId="202" xr:uid="{00000000-0005-0000-0000-00002E000000}"/>
    <cellStyle name="Normal 12" xfId="121" xr:uid="{00000000-0005-0000-0000-00002F000000}"/>
    <cellStyle name="Normal 13" xfId="123" xr:uid="{00000000-0005-0000-0000-000030000000}"/>
    <cellStyle name="Normal 14" xfId="122" xr:uid="{00000000-0005-0000-0000-000031000000}"/>
    <cellStyle name="Normal 15" xfId="125" xr:uid="{00000000-0005-0000-0000-000032000000}"/>
    <cellStyle name="Normal 16" xfId="124" xr:uid="{00000000-0005-0000-0000-000033000000}"/>
    <cellStyle name="Normal 17" xfId="157" xr:uid="{00000000-0005-0000-0000-000034000000}"/>
    <cellStyle name="Normal 17 2" xfId="204" xr:uid="{00000000-0005-0000-0000-000035000000}"/>
    <cellStyle name="Normal 17 3" xfId="212" xr:uid="{00000000-0005-0000-0000-000036000000}"/>
    <cellStyle name="Normal 17 3 2" xfId="223" xr:uid="{00000000-0005-0000-0000-000037000000}"/>
    <cellStyle name="Normal 17 3 3" xfId="225" xr:uid="{0F7EA51F-4786-4F4B-8A54-80DDCB7C8101}"/>
    <cellStyle name="Normal 17 3 3 4" xfId="227" xr:uid="{2F65AD12-CED2-4BC5-9653-4B9E983446BE}"/>
    <cellStyle name="Normal 18" xfId="209" xr:uid="{00000000-0005-0000-0000-000038000000}"/>
    <cellStyle name="Normal 19" xfId="217" xr:uid="{00000000-0005-0000-0000-000039000000}"/>
    <cellStyle name="Normal 2" xfId="25" xr:uid="{00000000-0005-0000-0000-00003A000000}"/>
    <cellStyle name="Normal 2 2" xfId="26" xr:uid="{00000000-0005-0000-0000-00003B000000}"/>
    <cellStyle name="Normal 2 2 2" xfId="93" xr:uid="{00000000-0005-0000-0000-00003C000000}"/>
    <cellStyle name="Normal 2 3" xfId="27" xr:uid="{00000000-0005-0000-0000-00003D000000}"/>
    <cellStyle name="Normal 2 3 2" xfId="94" xr:uid="{00000000-0005-0000-0000-00003E000000}"/>
    <cellStyle name="Normal 2 4" xfId="28" xr:uid="{00000000-0005-0000-0000-00003F000000}"/>
    <cellStyle name="Normal 2 4 2" xfId="95" xr:uid="{00000000-0005-0000-0000-000040000000}"/>
    <cellStyle name="Normal 2 5" xfId="92" xr:uid="{00000000-0005-0000-0000-000041000000}"/>
    <cellStyle name="Normal 2 6" xfId="75" xr:uid="{00000000-0005-0000-0000-000042000000}"/>
    <cellStyle name="Normal 2 6 10" xfId="208" xr:uid="{00000000-0005-0000-0000-000043000000}"/>
    <cellStyle name="Normal 2 6 10 2" xfId="215" xr:uid="{00000000-0005-0000-0000-000044000000}"/>
    <cellStyle name="Normal 2 6 11" xfId="222" xr:uid="{00000000-0005-0000-0000-000045000000}"/>
    <cellStyle name="Normal 2 6 12" xfId="236" xr:uid="{2809B98B-5E6B-45F5-A7E1-20C678936405}"/>
    <cellStyle name="Normal 2 6 13" xfId="238" xr:uid="{91DEC0E8-E9B5-4695-AF04-394666FE7894}"/>
    <cellStyle name="Normal 2 6 2" xfId="103" xr:uid="{00000000-0005-0000-0000-000046000000}"/>
    <cellStyle name="Normal 2 6 2 2" xfId="109" xr:uid="{00000000-0005-0000-0000-000047000000}"/>
    <cellStyle name="Normal 2 6 2 2 2" xfId="146" xr:uid="{00000000-0005-0000-0000-000048000000}"/>
    <cellStyle name="Normal 2 6 2 2 2 2" xfId="193" xr:uid="{00000000-0005-0000-0000-000049000000}"/>
    <cellStyle name="Normal 2 6 2 2 3" xfId="170" xr:uid="{00000000-0005-0000-0000-00004A000000}"/>
    <cellStyle name="Normal 2 6 2 3" xfId="113" xr:uid="{00000000-0005-0000-0000-00004B000000}"/>
    <cellStyle name="Normal 2 6 2 3 2" xfId="150" xr:uid="{00000000-0005-0000-0000-00004C000000}"/>
    <cellStyle name="Normal 2 6 2 3 2 2" xfId="197" xr:uid="{00000000-0005-0000-0000-00004D000000}"/>
    <cellStyle name="Normal 2 6 2 3 3" xfId="174" xr:uid="{00000000-0005-0000-0000-00004E000000}"/>
    <cellStyle name="Normal 2 6 2 4" xfId="117" xr:uid="{00000000-0005-0000-0000-00004F000000}"/>
    <cellStyle name="Normal 2 6 2 4 2" xfId="154" xr:uid="{00000000-0005-0000-0000-000050000000}"/>
    <cellStyle name="Normal 2 6 2 4 2 2" xfId="201" xr:uid="{00000000-0005-0000-0000-000051000000}"/>
    <cellStyle name="Normal 2 6 2 4 3" xfId="178" xr:uid="{00000000-0005-0000-0000-000052000000}"/>
    <cellStyle name="Normal 2 6 2 5" xfId="140" xr:uid="{00000000-0005-0000-0000-000053000000}"/>
    <cellStyle name="Normal 2 6 2 5 2" xfId="187" xr:uid="{00000000-0005-0000-0000-000054000000}"/>
    <cellStyle name="Normal 2 6 2 6" xfId="136" xr:uid="{00000000-0005-0000-0000-000055000000}"/>
    <cellStyle name="Normal 2 6 2 6 2" xfId="183" xr:uid="{00000000-0005-0000-0000-000056000000}"/>
    <cellStyle name="Normal 2 6 2 7" xfId="164" xr:uid="{00000000-0005-0000-0000-000057000000}"/>
    <cellStyle name="Normal 2 6 3" xfId="104" xr:uid="{00000000-0005-0000-0000-000058000000}"/>
    <cellStyle name="Normal 2 6 3 2" xfId="141" xr:uid="{00000000-0005-0000-0000-000059000000}"/>
    <cellStyle name="Normal 2 6 3 2 2" xfId="188" xr:uid="{00000000-0005-0000-0000-00005A000000}"/>
    <cellStyle name="Normal 2 6 3 3" xfId="165" xr:uid="{00000000-0005-0000-0000-00005B000000}"/>
    <cellStyle name="Normal 2 6 4" xfId="107" xr:uid="{00000000-0005-0000-0000-00005C000000}"/>
    <cellStyle name="Normal 2 6 4 2" xfId="144" xr:uid="{00000000-0005-0000-0000-00005D000000}"/>
    <cellStyle name="Normal 2 6 4 2 2" xfId="191" xr:uid="{00000000-0005-0000-0000-00005E000000}"/>
    <cellStyle name="Normal 2 6 4 3" xfId="168" xr:uid="{00000000-0005-0000-0000-00005F000000}"/>
    <cellStyle name="Normal 2 6 5" xfId="111" xr:uid="{00000000-0005-0000-0000-000060000000}"/>
    <cellStyle name="Normal 2 6 5 2" xfId="148" xr:uid="{00000000-0005-0000-0000-000061000000}"/>
    <cellStyle name="Normal 2 6 5 2 2" xfId="195" xr:uid="{00000000-0005-0000-0000-000062000000}"/>
    <cellStyle name="Normal 2 6 5 3" xfId="172" xr:uid="{00000000-0005-0000-0000-000063000000}"/>
    <cellStyle name="Normal 2 6 6" xfId="115" xr:uid="{00000000-0005-0000-0000-000064000000}"/>
    <cellStyle name="Normal 2 6 6 2" xfId="152" xr:uid="{00000000-0005-0000-0000-000065000000}"/>
    <cellStyle name="Normal 2 6 6 2 2" xfId="199" xr:uid="{00000000-0005-0000-0000-000066000000}"/>
    <cellStyle name="Normal 2 6 6 3" xfId="176" xr:uid="{00000000-0005-0000-0000-000067000000}"/>
    <cellStyle name="Normal 2 6 7" xfId="138" xr:uid="{00000000-0005-0000-0000-000068000000}"/>
    <cellStyle name="Normal 2 6 7 2" xfId="185" xr:uid="{00000000-0005-0000-0000-000069000000}"/>
    <cellStyle name="Normal 2 6 8" xfId="130" xr:uid="{00000000-0005-0000-0000-00006A000000}"/>
    <cellStyle name="Normal 2 6 8 2" xfId="180" xr:uid="{00000000-0005-0000-0000-00006B000000}"/>
    <cellStyle name="Normal 2 6 9" xfId="162" xr:uid="{00000000-0005-0000-0000-00006C000000}"/>
    <cellStyle name="Normal 2 7" xfId="120" xr:uid="{00000000-0005-0000-0000-00006D000000}"/>
    <cellStyle name="Normal 2 8" xfId="230" xr:uid="{28FEAA29-6C6D-4AB8-88AB-75231A58310E}"/>
    <cellStyle name="Normal 20" xfId="229" xr:uid="{3C1D16CE-1931-4CC4-88AE-76085458B2D5}"/>
    <cellStyle name="Normal 3" xfId="73" xr:uid="{00000000-0005-0000-0000-00006E000000}"/>
    <cellStyle name="Normal 3 2" xfId="29" xr:uid="{00000000-0005-0000-0000-00006F000000}"/>
    <cellStyle name="Normal 3 2 2" xfId="96" xr:uid="{00000000-0005-0000-0000-000070000000}"/>
    <cellStyle name="Normal 4" xfId="30" xr:uid="{00000000-0005-0000-0000-000071000000}"/>
    <cellStyle name="Normal 4 2" xfId="97" xr:uid="{00000000-0005-0000-0000-000072000000}"/>
    <cellStyle name="Normal 5" xfId="86" xr:uid="{00000000-0005-0000-0000-000073000000}"/>
    <cellStyle name="Normal 5 2" xfId="100" xr:uid="{00000000-0005-0000-0000-000074000000}"/>
    <cellStyle name="Normal 6" xfId="74" xr:uid="{00000000-0005-0000-0000-000075000000}"/>
    <cellStyle name="Normal 6 10" xfId="207" xr:uid="{00000000-0005-0000-0000-000076000000}"/>
    <cellStyle name="Normal 6 10 2" xfId="214" xr:uid="{00000000-0005-0000-0000-000077000000}"/>
    <cellStyle name="Normal 6 11" xfId="221" xr:uid="{00000000-0005-0000-0000-000078000000}"/>
    <cellStyle name="Normal 6 12" xfId="232" xr:uid="{9B48491D-8AF2-46A7-9438-5A127B638DCD}"/>
    <cellStyle name="Normal 6 13" xfId="233" xr:uid="{151372BF-414B-460D-83E2-8A7018F51700}"/>
    <cellStyle name="Normal 6 14" xfId="234" xr:uid="{2B5B4362-BF78-41AA-8539-8BB5BCD1B63B}"/>
    <cellStyle name="Normal 6 15" xfId="235" xr:uid="{A76B01E3-BCFF-4738-901C-50EA36552EFB}"/>
    <cellStyle name="Normal 6 16" xfId="237" xr:uid="{A53E0E0A-D998-4A97-B918-0DEF47D55A8A}"/>
    <cellStyle name="Normal 6 17" xfId="239" xr:uid="{DE766F7C-AD59-4C8B-816F-DE583BCBCF05}"/>
    <cellStyle name="Normal 6 2" xfId="102" xr:uid="{00000000-0005-0000-0000-000079000000}"/>
    <cellStyle name="Normal 6 2 2" xfId="108" xr:uid="{00000000-0005-0000-0000-00007A000000}"/>
    <cellStyle name="Normal 6 2 2 2" xfId="145" xr:uid="{00000000-0005-0000-0000-00007B000000}"/>
    <cellStyle name="Normal 6 2 2 2 2" xfId="192" xr:uid="{00000000-0005-0000-0000-00007C000000}"/>
    <cellStyle name="Normal 6 2 2 3" xfId="169" xr:uid="{00000000-0005-0000-0000-00007D000000}"/>
    <cellStyle name="Normal 6 2 3" xfId="112" xr:uid="{00000000-0005-0000-0000-00007E000000}"/>
    <cellStyle name="Normal 6 2 3 2" xfId="149" xr:uid="{00000000-0005-0000-0000-00007F000000}"/>
    <cellStyle name="Normal 6 2 3 2 2" xfId="196" xr:uid="{00000000-0005-0000-0000-000080000000}"/>
    <cellStyle name="Normal 6 2 3 3" xfId="173" xr:uid="{00000000-0005-0000-0000-000081000000}"/>
    <cellStyle name="Normal 6 2 4" xfId="116" xr:uid="{00000000-0005-0000-0000-000082000000}"/>
    <cellStyle name="Normal 6 2 4 2" xfId="153" xr:uid="{00000000-0005-0000-0000-000083000000}"/>
    <cellStyle name="Normal 6 2 4 2 2" xfId="200" xr:uid="{00000000-0005-0000-0000-000084000000}"/>
    <cellStyle name="Normal 6 2 4 3" xfId="177" xr:uid="{00000000-0005-0000-0000-000085000000}"/>
    <cellStyle name="Normal 6 2 5" xfId="139" xr:uid="{00000000-0005-0000-0000-000086000000}"/>
    <cellStyle name="Normal 6 2 5 2" xfId="186" xr:uid="{00000000-0005-0000-0000-000087000000}"/>
    <cellStyle name="Normal 6 2 6" xfId="135" xr:uid="{00000000-0005-0000-0000-000088000000}"/>
    <cellStyle name="Normal 6 2 6 2" xfId="182" xr:uid="{00000000-0005-0000-0000-000089000000}"/>
    <cellStyle name="Normal 6 2 7" xfId="163" xr:uid="{00000000-0005-0000-0000-00008A000000}"/>
    <cellStyle name="Normal 6 3" xfId="105" xr:uid="{00000000-0005-0000-0000-00008B000000}"/>
    <cellStyle name="Normal 6 3 2" xfId="142" xr:uid="{00000000-0005-0000-0000-00008C000000}"/>
    <cellStyle name="Normal 6 3 2 2" xfId="189" xr:uid="{00000000-0005-0000-0000-00008D000000}"/>
    <cellStyle name="Normal 6 3 3" xfId="166" xr:uid="{00000000-0005-0000-0000-00008E000000}"/>
    <cellStyle name="Normal 6 4" xfId="106" xr:uid="{00000000-0005-0000-0000-00008F000000}"/>
    <cellStyle name="Normal 6 4 2" xfId="143" xr:uid="{00000000-0005-0000-0000-000090000000}"/>
    <cellStyle name="Normal 6 4 2 2" xfId="190" xr:uid="{00000000-0005-0000-0000-000091000000}"/>
    <cellStyle name="Normal 6 4 3" xfId="167" xr:uid="{00000000-0005-0000-0000-000092000000}"/>
    <cellStyle name="Normal 6 5" xfId="110" xr:uid="{00000000-0005-0000-0000-000093000000}"/>
    <cellStyle name="Normal 6 5 2" xfId="147" xr:uid="{00000000-0005-0000-0000-000094000000}"/>
    <cellStyle name="Normal 6 5 2 2" xfId="194" xr:uid="{00000000-0005-0000-0000-000095000000}"/>
    <cellStyle name="Normal 6 5 3" xfId="171" xr:uid="{00000000-0005-0000-0000-000096000000}"/>
    <cellStyle name="Normal 6 6" xfId="114" xr:uid="{00000000-0005-0000-0000-000097000000}"/>
    <cellStyle name="Normal 6 6 2" xfId="151" xr:uid="{00000000-0005-0000-0000-000098000000}"/>
    <cellStyle name="Normal 6 6 2 2" xfId="198" xr:uid="{00000000-0005-0000-0000-000099000000}"/>
    <cellStyle name="Normal 6 6 3" xfId="175" xr:uid="{00000000-0005-0000-0000-00009A000000}"/>
    <cellStyle name="Normal 6 7" xfId="137" xr:uid="{00000000-0005-0000-0000-00009B000000}"/>
    <cellStyle name="Normal 6 7 2" xfId="184" xr:uid="{00000000-0005-0000-0000-00009C000000}"/>
    <cellStyle name="Normal 6 8" xfId="129" xr:uid="{00000000-0005-0000-0000-00009D000000}"/>
    <cellStyle name="Normal 6 8 2" xfId="179" xr:uid="{00000000-0005-0000-0000-00009E000000}"/>
    <cellStyle name="Normal 6 9" xfId="161" xr:uid="{00000000-0005-0000-0000-00009F000000}"/>
    <cellStyle name="Normal 7" xfId="101" xr:uid="{00000000-0005-0000-0000-0000A0000000}"/>
    <cellStyle name="Normal 8" xfId="119" xr:uid="{00000000-0005-0000-0000-0000A1000000}"/>
    <cellStyle name="Normal 9" xfId="131" xr:uid="{00000000-0005-0000-0000-0000A2000000}"/>
    <cellStyle name="Normal 9 2" xfId="181" xr:uid="{00000000-0005-0000-0000-0000A3000000}"/>
    <cellStyle name="Normal_2008 ISO Transmission Study test v1" xfId="241" xr:uid="{CFDD0AB2-2CA0-4D2F-AA42-989C34D6B697}"/>
    <cellStyle name="Normal_Statement AD Period I 2004" xfId="240" xr:uid="{50C04B84-762E-4C7D-8511-2BFB6C567E81}"/>
    <cellStyle name="Percent 2" xfId="31" xr:uid="{00000000-0005-0000-0000-0000A4000000}"/>
    <cellStyle name="Percent 3" xfId="32" xr:uid="{00000000-0005-0000-0000-0000A5000000}"/>
    <cellStyle name="Percent 3 2" xfId="99" xr:uid="{00000000-0005-0000-0000-0000A6000000}"/>
    <cellStyle name="Percent 3 3" xfId="127" xr:uid="{00000000-0005-0000-0000-0000A7000000}"/>
    <cellStyle name="Percent 4" xfId="98" xr:uid="{00000000-0005-0000-0000-0000A8000000}"/>
    <cellStyle name="Percent 5" xfId="134" xr:uid="{00000000-0005-0000-0000-0000A9000000}"/>
    <cellStyle name="Percent 6" xfId="156" xr:uid="{00000000-0005-0000-0000-0000AA000000}"/>
    <cellStyle name="Percent 6 2" xfId="203" xr:uid="{00000000-0005-0000-0000-0000AB000000}"/>
    <cellStyle name="Percent 7" xfId="159" xr:uid="{00000000-0005-0000-0000-0000AC000000}"/>
    <cellStyle name="Percent 7 2" xfId="206" xr:uid="{00000000-0005-0000-0000-0000AD000000}"/>
    <cellStyle name="Percent 8" xfId="218" xr:uid="{00000000-0005-0000-0000-0000AE000000}"/>
    <cellStyle name="SAPBEXaggData" xfId="33" xr:uid="{00000000-0005-0000-0000-0000AF000000}"/>
    <cellStyle name="SAPBEXaggDataEmph" xfId="34" xr:uid="{00000000-0005-0000-0000-0000B0000000}"/>
    <cellStyle name="SAPBEXaggItem" xfId="35" xr:uid="{00000000-0005-0000-0000-0000B1000000}"/>
    <cellStyle name="SAPBEXaggItemX" xfId="36" xr:uid="{00000000-0005-0000-0000-0000B2000000}"/>
    <cellStyle name="SAPBEXchaText" xfId="37" xr:uid="{00000000-0005-0000-0000-0000B3000000}"/>
    <cellStyle name="SAPBEXexcBad7" xfId="38" xr:uid="{00000000-0005-0000-0000-0000B4000000}"/>
    <cellStyle name="SAPBEXexcBad8" xfId="39" xr:uid="{00000000-0005-0000-0000-0000B5000000}"/>
    <cellStyle name="SAPBEXexcBad9" xfId="40" xr:uid="{00000000-0005-0000-0000-0000B6000000}"/>
    <cellStyle name="SAPBEXexcCritical4" xfId="41" xr:uid="{00000000-0005-0000-0000-0000B7000000}"/>
    <cellStyle name="SAPBEXexcCritical5" xfId="42" xr:uid="{00000000-0005-0000-0000-0000B8000000}"/>
    <cellStyle name="SAPBEXexcCritical6" xfId="43" xr:uid="{00000000-0005-0000-0000-0000B9000000}"/>
    <cellStyle name="SAPBEXexcGood1" xfId="44" xr:uid="{00000000-0005-0000-0000-0000BA000000}"/>
    <cellStyle name="SAPBEXexcGood2" xfId="45" xr:uid="{00000000-0005-0000-0000-0000BB000000}"/>
    <cellStyle name="SAPBEXexcGood3" xfId="46" xr:uid="{00000000-0005-0000-0000-0000BC000000}"/>
    <cellStyle name="SAPBEXfilterDrill" xfId="47" xr:uid="{00000000-0005-0000-0000-0000BD000000}"/>
    <cellStyle name="SAPBEXfilterDrill 2" xfId="160" xr:uid="{00000000-0005-0000-0000-0000BE000000}"/>
    <cellStyle name="SAPBEXfilterItem" xfId="48" xr:uid="{00000000-0005-0000-0000-0000BF000000}"/>
    <cellStyle name="SAPBEXfilterText" xfId="49" xr:uid="{00000000-0005-0000-0000-0000C0000000}"/>
    <cellStyle name="SAPBEXformats" xfId="50" xr:uid="{00000000-0005-0000-0000-0000C1000000}"/>
    <cellStyle name="SAPBEXheaderItem" xfId="51" xr:uid="{00000000-0005-0000-0000-0000C2000000}"/>
    <cellStyle name="SAPBEXheaderText" xfId="52" xr:uid="{00000000-0005-0000-0000-0000C3000000}"/>
    <cellStyle name="SAPBEXHLevel0" xfId="53" xr:uid="{00000000-0005-0000-0000-0000C4000000}"/>
    <cellStyle name="SAPBEXHLevel0 2" xfId="77" xr:uid="{00000000-0005-0000-0000-0000C5000000}"/>
    <cellStyle name="SAPBEXHLevel0X" xfId="54" xr:uid="{00000000-0005-0000-0000-0000C6000000}"/>
    <cellStyle name="SAPBEXHLevel0X 2" xfId="78" xr:uid="{00000000-0005-0000-0000-0000C7000000}"/>
    <cellStyle name="SAPBEXHLevel1" xfId="55" xr:uid="{00000000-0005-0000-0000-0000C8000000}"/>
    <cellStyle name="SAPBEXHLevel1 2" xfId="79" xr:uid="{00000000-0005-0000-0000-0000C9000000}"/>
    <cellStyle name="SAPBEXHLevel1X" xfId="56" xr:uid="{00000000-0005-0000-0000-0000CA000000}"/>
    <cellStyle name="SAPBEXHLevel1X 2" xfId="80" xr:uid="{00000000-0005-0000-0000-0000CB000000}"/>
    <cellStyle name="SAPBEXHLevel2" xfId="57" xr:uid="{00000000-0005-0000-0000-0000CC000000}"/>
    <cellStyle name="SAPBEXHLevel2 2" xfId="81" xr:uid="{00000000-0005-0000-0000-0000CD000000}"/>
    <cellStyle name="SAPBEXHLevel2X" xfId="58" xr:uid="{00000000-0005-0000-0000-0000CE000000}"/>
    <cellStyle name="SAPBEXHLevel2X 2" xfId="82" xr:uid="{00000000-0005-0000-0000-0000CF000000}"/>
    <cellStyle name="SAPBEXHLevel3" xfId="59" xr:uid="{00000000-0005-0000-0000-0000D0000000}"/>
    <cellStyle name="SAPBEXHLevel3 2" xfId="83" xr:uid="{00000000-0005-0000-0000-0000D1000000}"/>
    <cellStyle name="SAPBEXHLevel3X" xfId="60" xr:uid="{00000000-0005-0000-0000-0000D2000000}"/>
    <cellStyle name="SAPBEXHLevel3X 2" xfId="84" xr:uid="{00000000-0005-0000-0000-0000D3000000}"/>
    <cellStyle name="SAPBEXinputData" xfId="61" xr:uid="{00000000-0005-0000-0000-0000D4000000}"/>
    <cellStyle name="SAPBEXinputData 2" xfId="85" xr:uid="{00000000-0005-0000-0000-0000D5000000}"/>
    <cellStyle name="SAPBEXresData" xfId="62" xr:uid="{00000000-0005-0000-0000-0000D6000000}"/>
    <cellStyle name="SAPBEXresDataEmph" xfId="63" xr:uid="{00000000-0005-0000-0000-0000D7000000}"/>
    <cellStyle name="SAPBEXresItem" xfId="64" xr:uid="{00000000-0005-0000-0000-0000D8000000}"/>
    <cellStyle name="SAPBEXresItemX" xfId="65" xr:uid="{00000000-0005-0000-0000-0000D9000000}"/>
    <cellStyle name="SAPBEXstdData" xfId="66" xr:uid="{00000000-0005-0000-0000-0000DA000000}"/>
    <cellStyle name="SAPBEXstdDataEmph" xfId="67" xr:uid="{00000000-0005-0000-0000-0000DB000000}"/>
    <cellStyle name="SAPBEXstdItem" xfId="68" xr:uid="{00000000-0005-0000-0000-0000DC000000}"/>
    <cellStyle name="SAPBEXstdItemX" xfId="69" xr:uid="{00000000-0005-0000-0000-0000DD000000}"/>
    <cellStyle name="SAPBEXtitle" xfId="70" xr:uid="{00000000-0005-0000-0000-0000DE000000}"/>
    <cellStyle name="SAPBEXundefined" xfId="71" xr:uid="{00000000-0005-0000-0000-0000DF000000}"/>
    <cellStyle name="Sheet Title" xfId="72" xr:uid="{00000000-0005-0000-0000-0000E0000000}"/>
  </cellStyles>
  <dxfs count="20">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ill>
        <patternFill>
          <bgColor indexed="42"/>
        </patternFill>
      </fill>
    </dxf>
    <dxf>
      <fill>
        <patternFill>
          <bgColor indexed="42"/>
        </patternFill>
      </fill>
    </dxf>
    <dxf>
      <fill>
        <patternFill>
          <bgColor indexed="42"/>
        </patternFill>
      </fill>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ill>
        <patternFill>
          <bgColor indexed="42"/>
        </patternFill>
      </fill>
    </dxf>
    <dxf>
      <fill>
        <patternFill>
          <bgColor indexed="42"/>
        </patternFill>
      </fill>
    </dxf>
    <dxf>
      <fill>
        <patternFill>
          <bgColor indexed="42"/>
        </patternFill>
      </fill>
    </dxf>
    <dxf>
      <font>
        <condense val="0"/>
        <extend val="0"/>
        <color auto="1"/>
      </font>
    </dxf>
  </dxfs>
  <tableStyles count="0" defaultTableStyle="TableStyleMedium9" defaultPivotStyle="PivotStyleLight16"/>
  <colors>
    <mruColors>
      <color rgb="FF99CCFF"/>
      <color rgb="FFCCFFCC"/>
      <color rgb="FFFFCCCC"/>
      <color rgb="FF3399FF"/>
      <color rgb="FF996633"/>
      <color rgb="FFFF9999"/>
      <color rgb="FFFFFFCC"/>
      <color rgb="FFFFCC99"/>
      <color rgb="FF66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1E7A71B9-3D91-47A0-A690-CF8B165AB230}"/>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X7A0T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F3091D72-96D7-47A2-8C10-EC181B8FA535}"/>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X7A0T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53"/>
  <sheetViews>
    <sheetView showGridLines="0" tabSelected="1" zoomScaleNormal="100" workbookViewId="0">
      <selection activeCell="B1" sqref="B1"/>
    </sheetView>
  </sheetViews>
  <sheetFormatPr defaultColWidth="9.1796875" defaultRowHeight="13" x14ac:dyDescent="0.25"/>
  <cols>
    <col min="1" max="1" width="5.26953125" style="9" customWidth="1"/>
    <col min="2" max="2" width="111.26953125" style="10" customWidth="1"/>
    <col min="3" max="3" width="4.08984375" style="9" customWidth="1"/>
    <col min="4" max="4" width="20.26953125" style="11" customWidth="1"/>
    <col min="5" max="5" width="22.1796875" style="12" customWidth="1"/>
    <col min="6" max="6" width="16.54296875" style="12" customWidth="1"/>
    <col min="7" max="7" width="10.453125" style="9" bestFit="1" customWidth="1"/>
    <col min="8" max="16384" width="9.1796875" style="9"/>
  </cols>
  <sheetData>
    <row r="1" spans="1:7" ht="18" customHeight="1" x14ac:dyDescent="0.25">
      <c r="A1" s="14"/>
      <c r="B1" s="21"/>
      <c r="C1" s="14"/>
      <c r="D1" s="15"/>
    </row>
    <row r="2" spans="1:7" ht="18" customHeight="1" x14ac:dyDescent="0.25">
      <c r="A2" s="698" t="s">
        <v>142</v>
      </c>
      <c r="B2" s="699"/>
      <c r="C2" s="14"/>
      <c r="D2" s="15"/>
    </row>
    <row r="3" spans="1:7" ht="20" customHeight="1" x14ac:dyDescent="0.25">
      <c r="A3" s="699" t="s">
        <v>29</v>
      </c>
      <c r="B3" s="699"/>
      <c r="C3" s="14"/>
      <c r="D3" s="15"/>
      <c r="E3" s="98" t="s">
        <v>683</v>
      </c>
      <c r="F3" s="98" t="s">
        <v>1021</v>
      </c>
    </row>
    <row r="4" spans="1:7" ht="15.75" customHeight="1" x14ac:dyDescent="0.25">
      <c r="A4" s="22"/>
      <c r="B4" s="93"/>
      <c r="C4" s="14"/>
      <c r="D4" s="15"/>
      <c r="E4" s="99" t="s">
        <v>138</v>
      </c>
      <c r="F4" s="99" t="s">
        <v>140</v>
      </c>
    </row>
    <row r="5" spans="1:7" ht="20.25" customHeight="1" x14ac:dyDescent="0.25">
      <c r="A5" s="700" t="s">
        <v>201</v>
      </c>
      <c r="B5" s="701"/>
      <c r="C5" s="14"/>
      <c r="D5" s="15"/>
      <c r="E5" s="117"/>
      <c r="F5" s="117"/>
    </row>
    <row r="6" spans="1:7" ht="83.5" customHeight="1" x14ac:dyDescent="0.25">
      <c r="A6" s="16" t="s">
        <v>28</v>
      </c>
      <c r="B6" s="111" t="s">
        <v>1027</v>
      </c>
      <c r="C6" s="14"/>
      <c r="D6" s="15" t="s">
        <v>139</v>
      </c>
      <c r="E6" s="13">
        <f>'WP-2023 TO2025 Sch4-TUTRR'!K77</f>
        <v>25046531.488221407</v>
      </c>
      <c r="F6" s="13">
        <f>E6/E10*F10</f>
        <v>28382151.705921009</v>
      </c>
      <c r="G6" s="14"/>
    </row>
    <row r="7" spans="1:7" ht="15.5" x14ac:dyDescent="0.25">
      <c r="A7" s="16"/>
      <c r="B7" s="111"/>
      <c r="C7" s="14"/>
      <c r="D7" s="15"/>
      <c r="E7" s="13"/>
      <c r="F7" s="13"/>
      <c r="G7" s="14"/>
    </row>
    <row r="8" spans="1:7" ht="42.75" customHeight="1" x14ac:dyDescent="0.25">
      <c r="A8" s="16" t="s">
        <v>153</v>
      </c>
      <c r="B8" s="111" t="s">
        <v>1023</v>
      </c>
      <c r="C8" s="14"/>
      <c r="D8" s="15" t="s">
        <v>143</v>
      </c>
      <c r="E8" s="13">
        <f>'WP-2023 TO2025 Sch4-TUTRR'!K78</f>
        <v>-188542.6408469677</v>
      </c>
      <c r="F8" s="13">
        <f>E8/E10*F10</f>
        <v>-213652.17128248425</v>
      </c>
      <c r="G8" s="14"/>
    </row>
    <row r="9" spans="1:7" ht="15.5" x14ac:dyDescent="0.25">
      <c r="A9" s="16"/>
      <c r="B9" s="111"/>
      <c r="C9" s="14"/>
      <c r="D9" s="15"/>
      <c r="E9" s="13"/>
      <c r="F9" s="13"/>
      <c r="G9" s="14"/>
    </row>
    <row r="10" spans="1:7" ht="15.5" x14ac:dyDescent="0.25">
      <c r="A10" s="700" t="s">
        <v>222</v>
      </c>
      <c r="B10" s="701"/>
      <c r="C10" s="17"/>
      <c r="D10" s="20" t="s">
        <v>216</v>
      </c>
      <c r="E10" s="19">
        <f>'WP-Total Adj with Int'!D36</f>
        <v>24857988.847374436</v>
      </c>
      <c r="F10" s="19">
        <f>'WP-Total Adj with Int'!G36</f>
        <v>28168499.534638517</v>
      </c>
      <c r="G10" s="14"/>
    </row>
    <row r="11" spans="1:7" ht="15.5" x14ac:dyDescent="0.25">
      <c r="A11" s="110"/>
      <c r="B11" s="111"/>
      <c r="C11" s="17"/>
      <c r="D11" s="18"/>
      <c r="E11" s="19"/>
      <c r="F11" s="19"/>
      <c r="G11" s="14"/>
    </row>
    <row r="12" spans="1:7" ht="20.25" customHeight="1" x14ac:dyDescent="0.25">
      <c r="A12" s="700" t="s">
        <v>221</v>
      </c>
      <c r="B12" s="701"/>
      <c r="C12" s="14"/>
      <c r="D12" s="15"/>
      <c r="E12" s="117"/>
      <c r="F12" s="117"/>
    </row>
    <row r="13" spans="1:7" ht="87" customHeight="1" x14ac:dyDescent="0.25">
      <c r="A13" s="16" t="s">
        <v>217</v>
      </c>
      <c r="B13" s="111" t="s">
        <v>1028</v>
      </c>
      <c r="C13" s="14"/>
      <c r="D13" s="15" t="s">
        <v>219</v>
      </c>
      <c r="E13" s="13">
        <f>'WP-2024 TO2026 Sch4-TUTRR'!K76</f>
        <v>37307827.337404728</v>
      </c>
      <c r="F13" s="13">
        <f>E13/E21*F21</f>
        <v>38937473.439898804</v>
      </c>
      <c r="G13" s="14"/>
    </row>
    <row r="14" spans="1:7" ht="15.75" customHeight="1" x14ac:dyDescent="0.25">
      <c r="A14" s="16"/>
      <c r="B14" s="111"/>
      <c r="C14" s="14"/>
      <c r="D14" s="15"/>
      <c r="E14" s="13"/>
      <c r="F14" s="13"/>
      <c r="G14" s="14"/>
    </row>
    <row r="15" spans="1:7" ht="35.25" customHeight="1" x14ac:dyDescent="0.25">
      <c r="A15" s="16" t="s">
        <v>218</v>
      </c>
      <c r="B15" s="111" t="s">
        <v>1022</v>
      </c>
      <c r="C15" s="14"/>
      <c r="D15" s="15" t="s">
        <v>220</v>
      </c>
      <c r="E15" s="13">
        <f>'WP-2024 TO2026 Sch4-TUTRR'!K77</f>
        <v>313837.77620053291</v>
      </c>
      <c r="F15" s="13">
        <f>E15/E21*F21</f>
        <v>327546.54846902238</v>
      </c>
      <c r="G15" s="14"/>
    </row>
    <row r="16" spans="1:7" ht="15.5" customHeight="1" x14ac:dyDescent="0.25">
      <c r="A16" s="16"/>
      <c r="B16" s="111"/>
      <c r="C16" s="14"/>
      <c r="D16" s="15"/>
      <c r="E16" s="13"/>
      <c r="F16" s="13"/>
      <c r="G16" s="14"/>
    </row>
    <row r="17" spans="1:8" ht="77.5" customHeight="1" x14ac:dyDescent="0.25">
      <c r="A17" s="16" t="s">
        <v>1016</v>
      </c>
      <c r="B17" s="111" t="s">
        <v>1029</v>
      </c>
      <c r="C17" s="14"/>
      <c r="D17" s="15" t="s">
        <v>604</v>
      </c>
      <c r="E17" s="13">
        <f>'WP-2024 TO2026 Sch4-TUTRR'!K78</f>
        <v>-18643.418841123581</v>
      </c>
      <c r="F17" s="13">
        <f>E17/E21*F21</f>
        <v>-19457.783466992332</v>
      </c>
      <c r="G17" s="14"/>
    </row>
    <row r="18" spans="1:8" ht="15.75" customHeight="1" x14ac:dyDescent="0.25">
      <c r="A18" s="16"/>
      <c r="B18" s="111"/>
      <c r="C18" s="14"/>
      <c r="D18" s="15"/>
      <c r="E18" s="13"/>
      <c r="F18" s="13"/>
      <c r="G18" s="14"/>
    </row>
    <row r="19" spans="1:8" ht="35.25" customHeight="1" x14ac:dyDescent="0.25">
      <c r="A19" s="16" t="s">
        <v>1017</v>
      </c>
      <c r="B19" s="111" t="s">
        <v>1024</v>
      </c>
      <c r="C19" s="14"/>
      <c r="D19" s="15" t="s">
        <v>1018</v>
      </c>
      <c r="E19" s="13">
        <f>'WP-2024 TO2026 Sch4-TUTRR'!K79</f>
        <v>-522899.11222743988</v>
      </c>
      <c r="F19" s="13">
        <f>E19/E21*F21</f>
        <v>-545739.90894638211</v>
      </c>
      <c r="G19" s="14"/>
    </row>
    <row r="20" spans="1:8" ht="15.5" x14ac:dyDescent="0.25">
      <c r="A20" s="16"/>
      <c r="B20" s="111"/>
      <c r="C20" s="14"/>
      <c r="E20" s="13"/>
      <c r="F20" s="13"/>
      <c r="G20" s="14"/>
    </row>
    <row r="21" spans="1:8" ht="15.5" x14ac:dyDescent="0.25">
      <c r="A21" s="700" t="s">
        <v>1015</v>
      </c>
      <c r="B21" s="701"/>
      <c r="C21" s="17"/>
      <c r="D21" s="147" t="s">
        <v>1019</v>
      </c>
      <c r="E21" s="19">
        <f>'WP-Total Adj with Int'!H36</f>
        <v>37080122.582536697</v>
      </c>
      <c r="F21" s="19">
        <f>'WP-Total Adj with Int'!K36</f>
        <v>38699822.295954451</v>
      </c>
      <c r="G21" s="14"/>
    </row>
    <row r="22" spans="1:8" ht="15" customHeight="1" thickBot="1" x14ac:dyDescent="0.3">
      <c r="A22" s="110"/>
      <c r="B22" s="111"/>
      <c r="C22" s="17"/>
      <c r="D22" s="18"/>
      <c r="E22" s="19"/>
      <c r="F22" s="19"/>
      <c r="G22" s="14"/>
    </row>
    <row r="23" spans="1:8" ht="12.5" hidden="1" customHeight="1" thickBot="1" x14ac:dyDescent="0.3">
      <c r="A23" s="22"/>
      <c r="B23" s="111"/>
      <c r="C23" s="14"/>
      <c r="D23" s="15"/>
      <c r="E23" s="13"/>
      <c r="F23" s="13"/>
    </row>
    <row r="24" spans="1:8" ht="35" customHeight="1" thickBot="1" x14ac:dyDescent="0.3">
      <c r="A24" s="696" t="s">
        <v>1014</v>
      </c>
      <c r="B24" s="697"/>
      <c r="C24" s="136"/>
      <c r="D24" s="137" t="s">
        <v>1020</v>
      </c>
      <c r="E24" s="138">
        <f>SUM(E10,E21)</f>
        <v>61938111.429911137</v>
      </c>
      <c r="F24" s="139">
        <f>SUM(F10,F21)</f>
        <v>66868321.830592968</v>
      </c>
      <c r="G24" s="14"/>
    </row>
    <row r="25" spans="1:8" ht="15.5" x14ac:dyDescent="0.25">
      <c r="A25" s="22"/>
      <c r="B25" s="111"/>
      <c r="C25" s="14"/>
      <c r="D25" s="15"/>
      <c r="E25" s="13"/>
      <c r="F25" s="13"/>
    </row>
    <row r="26" spans="1:8" ht="21" x14ac:dyDescent="0.25">
      <c r="A26" s="22" t="s">
        <v>1013</v>
      </c>
      <c r="B26" s="693"/>
      <c r="C26" s="100"/>
      <c r="D26" s="101"/>
      <c r="E26" s="13"/>
      <c r="F26" s="13"/>
      <c r="G26" s="23"/>
    </row>
    <row r="27" spans="1:8" ht="29.25" customHeight="1" x14ac:dyDescent="0.25">
      <c r="A27" s="14"/>
      <c r="B27" s="21"/>
      <c r="C27" s="14"/>
      <c r="D27" s="15"/>
      <c r="E27" s="13"/>
      <c r="F27" s="13"/>
    </row>
    <row r="28" spans="1:8" x14ac:dyDescent="0.25">
      <c r="A28" s="14"/>
      <c r="B28" s="26"/>
      <c r="C28" s="26"/>
      <c r="D28" s="15"/>
    </row>
    <row r="29" spans="1:8" ht="14.5" x14ac:dyDescent="0.35">
      <c r="A29" s="14"/>
      <c r="B29" s="694"/>
      <c r="C29" s="695"/>
      <c r="D29" s="695"/>
      <c r="E29" s="695"/>
      <c r="F29" s="695"/>
      <c r="G29" s="695"/>
      <c r="H29" s="695"/>
    </row>
    <row r="30" spans="1:8" ht="14.5" x14ac:dyDescent="0.35">
      <c r="B30" s="694"/>
      <c r="C30" s="695"/>
      <c r="D30" s="695"/>
      <c r="E30" s="695"/>
      <c r="F30" s="695"/>
      <c r="G30" s="695"/>
      <c r="H30" s="695"/>
    </row>
    <row r="31" spans="1:8" x14ac:dyDescent="0.25">
      <c r="B31" s="26"/>
      <c r="C31" s="26"/>
    </row>
    <row r="53" spans="6:6" x14ac:dyDescent="0.25">
      <c r="F53" s="12">
        <v>8</v>
      </c>
    </row>
  </sheetData>
  <mergeCells count="9">
    <mergeCell ref="B30:H30"/>
    <mergeCell ref="A24:B24"/>
    <mergeCell ref="A2:B2"/>
    <mergeCell ref="A3:B3"/>
    <mergeCell ref="B29:H29"/>
    <mergeCell ref="A5:B5"/>
    <mergeCell ref="A10:B10"/>
    <mergeCell ref="A12:B12"/>
    <mergeCell ref="A21:B21"/>
  </mergeCells>
  <printOptions horizontalCentered="1"/>
  <pageMargins left="0.7" right="0.7" top="0.75" bottom="0.75" header="0.3" footer="0.3"/>
  <pageSetup scale="66" fitToHeight="0" orientation="landscape" r:id="rId1"/>
  <headerFooter>
    <oddHeader>&amp;R&amp;8TO2027 Draft Annual Update
Attachment 4
WP-Schedule 3-One Time Adj Prior Period
Page &amp;P of &amp;N</oddHeader>
    <oddFooter>&amp;R&amp;A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55"/>
  <sheetViews>
    <sheetView zoomScaleNormal="100" zoomScaleSheetLayoutView="80" workbookViewId="0">
      <selection activeCell="K37" sqref="K37"/>
    </sheetView>
  </sheetViews>
  <sheetFormatPr defaultColWidth="9.1796875" defaultRowHeight="14.5" x14ac:dyDescent="0.35"/>
  <cols>
    <col min="1" max="1" width="11.54296875" style="1" customWidth="1"/>
    <col min="2" max="2" width="9.1796875" style="1"/>
    <col min="3" max="3" width="8.26953125" style="1" bestFit="1" customWidth="1"/>
    <col min="4" max="4" width="15.54296875" style="1" customWidth="1"/>
    <col min="5" max="5" width="14.1796875" style="1" customWidth="1"/>
    <col min="6" max="6" width="13.7265625" style="1" customWidth="1"/>
    <col min="7" max="7" width="13.54296875" style="1" customWidth="1"/>
    <col min="8" max="8" width="15.54296875" style="1" customWidth="1"/>
    <col min="9" max="9" width="14.1796875" style="1" customWidth="1"/>
    <col min="10" max="10" width="17.7265625" style="1" customWidth="1"/>
    <col min="11" max="11" width="15" style="1" customWidth="1"/>
    <col min="12" max="12" width="1.81640625" style="1" customWidth="1"/>
    <col min="13" max="16384" width="9.1796875" style="1"/>
  </cols>
  <sheetData>
    <row r="1" spans="1:11" x14ac:dyDescent="0.35">
      <c r="A1" s="73"/>
      <c r="B1" s="73"/>
      <c r="C1" s="73"/>
      <c r="D1" s="73"/>
      <c r="E1" s="73"/>
      <c r="F1" s="73"/>
      <c r="G1" s="73"/>
      <c r="H1" s="73"/>
      <c r="I1" s="73"/>
      <c r="J1" s="73"/>
      <c r="K1" s="73"/>
    </row>
    <row r="2" spans="1:11" x14ac:dyDescent="0.35">
      <c r="A2" s="73"/>
      <c r="B2" s="73"/>
      <c r="C2" s="73"/>
      <c r="D2" s="73"/>
      <c r="E2" s="73"/>
      <c r="F2" s="73"/>
      <c r="G2" s="73"/>
      <c r="H2" s="73"/>
      <c r="I2" s="73"/>
      <c r="J2" s="73"/>
      <c r="K2" s="73"/>
    </row>
    <row r="3" spans="1:11" x14ac:dyDescent="0.35">
      <c r="A3" s="140" t="s">
        <v>27</v>
      </c>
      <c r="B3" s="141"/>
      <c r="C3" s="141"/>
      <c r="D3" s="141"/>
      <c r="E3" s="141"/>
      <c r="F3" s="141"/>
      <c r="G3" s="141"/>
      <c r="H3" s="141"/>
      <c r="I3" s="141"/>
      <c r="J3" s="141"/>
      <c r="K3" s="141"/>
    </row>
    <row r="4" spans="1:11" ht="15" thickBot="1" x14ac:dyDescent="0.4">
      <c r="A4" s="142"/>
      <c r="B4" s="143"/>
      <c r="C4" s="143"/>
      <c r="D4" s="143"/>
      <c r="E4" s="143"/>
      <c r="F4" s="143"/>
      <c r="G4" s="143"/>
      <c r="H4" s="143"/>
      <c r="I4" s="143"/>
      <c r="J4" s="143"/>
      <c r="K4" s="143"/>
    </row>
    <row r="5" spans="1:11" ht="32.25" customHeight="1" thickBot="1" x14ac:dyDescent="0.4">
      <c r="A5" s="702" t="s">
        <v>202</v>
      </c>
      <c r="B5" s="703"/>
      <c r="C5" s="703"/>
      <c r="D5" s="703"/>
      <c r="E5" s="703"/>
      <c r="F5" s="703"/>
      <c r="G5" s="704"/>
      <c r="H5" s="702" t="s">
        <v>223</v>
      </c>
      <c r="I5" s="703"/>
      <c r="J5" s="703"/>
      <c r="K5" s="704"/>
    </row>
    <row r="6" spans="1:11" ht="15" customHeight="1" x14ac:dyDescent="0.35">
      <c r="A6" s="74"/>
      <c r="B6" s="75"/>
      <c r="C6" s="75"/>
      <c r="D6" s="75"/>
      <c r="E6" s="78" t="s">
        <v>19</v>
      </c>
      <c r="F6" s="79"/>
      <c r="G6" s="80"/>
      <c r="H6" s="73"/>
      <c r="I6" s="81" t="s">
        <v>19</v>
      </c>
      <c r="J6" s="82"/>
      <c r="K6" s="83"/>
    </row>
    <row r="7" spans="1:11" ht="15" customHeight="1" x14ac:dyDescent="0.35">
      <c r="A7" s="76"/>
      <c r="B7" s="73"/>
      <c r="C7" s="73"/>
      <c r="D7" s="73"/>
      <c r="E7" s="81" t="s">
        <v>4</v>
      </c>
      <c r="F7" s="73"/>
      <c r="G7" s="84" t="s">
        <v>19</v>
      </c>
      <c r="H7" s="73"/>
      <c r="I7" s="81" t="s">
        <v>4</v>
      </c>
      <c r="J7" s="73"/>
      <c r="K7" s="84" t="s">
        <v>19</v>
      </c>
    </row>
    <row r="8" spans="1:11" ht="15" customHeight="1" x14ac:dyDescent="0.35">
      <c r="A8" s="76"/>
      <c r="B8" s="73"/>
      <c r="C8" s="73"/>
      <c r="D8" s="73"/>
      <c r="E8" s="81" t="s">
        <v>5</v>
      </c>
      <c r="F8" s="73"/>
      <c r="G8" s="84" t="s">
        <v>4</v>
      </c>
      <c r="H8" s="73"/>
      <c r="I8" s="81" t="s">
        <v>5</v>
      </c>
      <c r="J8" s="73"/>
      <c r="K8" s="84" t="s">
        <v>4</v>
      </c>
    </row>
    <row r="9" spans="1:11" ht="15" customHeight="1" x14ac:dyDescent="0.35">
      <c r="A9" s="85"/>
      <c r="B9" s="3"/>
      <c r="C9" s="86" t="s">
        <v>1</v>
      </c>
      <c r="D9" s="81" t="s">
        <v>1</v>
      </c>
      <c r="E9" s="81" t="s">
        <v>2</v>
      </c>
      <c r="F9" s="2" t="s">
        <v>3</v>
      </c>
      <c r="G9" s="84" t="s">
        <v>5</v>
      </c>
      <c r="H9" s="81" t="s">
        <v>1</v>
      </c>
      <c r="I9" s="81" t="s">
        <v>2</v>
      </c>
      <c r="J9" s="2" t="s">
        <v>3</v>
      </c>
      <c r="K9" s="84" t="s">
        <v>5</v>
      </c>
    </row>
    <row r="10" spans="1:11" ht="15" customHeight="1" x14ac:dyDescent="0.35">
      <c r="A10" s="85"/>
      <c r="B10" s="3"/>
      <c r="C10" s="2" t="s">
        <v>3</v>
      </c>
      <c r="D10" s="81" t="s">
        <v>20</v>
      </c>
      <c r="E10" s="81" t="s">
        <v>22</v>
      </c>
      <c r="F10" s="81" t="s">
        <v>23</v>
      </c>
      <c r="G10" s="84" t="s">
        <v>2</v>
      </c>
      <c r="H10" s="81" t="s">
        <v>20</v>
      </c>
      <c r="I10" s="81" t="s">
        <v>22</v>
      </c>
      <c r="J10" s="81" t="s">
        <v>23</v>
      </c>
      <c r="K10" s="84" t="s">
        <v>2</v>
      </c>
    </row>
    <row r="11" spans="1:11" ht="15.75" customHeight="1" x14ac:dyDescent="0.35">
      <c r="A11" s="87" t="s">
        <v>16</v>
      </c>
      <c r="B11" s="88" t="s">
        <v>17</v>
      </c>
      <c r="C11" s="88" t="s">
        <v>0</v>
      </c>
      <c r="D11" s="89" t="s">
        <v>26</v>
      </c>
      <c r="E11" s="89" t="s">
        <v>24</v>
      </c>
      <c r="F11" s="89" t="s">
        <v>16</v>
      </c>
      <c r="G11" s="90" t="s">
        <v>21</v>
      </c>
      <c r="H11" s="89" t="s">
        <v>26</v>
      </c>
      <c r="I11" s="89" t="s">
        <v>24</v>
      </c>
      <c r="J11" s="89" t="s">
        <v>16</v>
      </c>
      <c r="K11" s="90" t="s">
        <v>21</v>
      </c>
    </row>
    <row r="12" spans="1:11" ht="15.75" customHeight="1" x14ac:dyDescent="0.35">
      <c r="A12" s="113" t="s">
        <v>7</v>
      </c>
      <c r="B12" s="127">
        <v>2023</v>
      </c>
      <c r="C12" s="135">
        <v>5.3E-3</v>
      </c>
      <c r="D12" s="114">
        <f>'WP-2023 True Up TRR Adj'!D8/12</f>
        <v>2071499.0706145365</v>
      </c>
      <c r="E12" s="115">
        <f>D12</f>
        <v>2071499.0706145365</v>
      </c>
      <c r="F12" s="115">
        <f>((E12)/2)*$C12</f>
        <v>5489.4725371285222</v>
      </c>
      <c r="G12" s="116">
        <f>E12+F12</f>
        <v>2076988.543151665</v>
      </c>
      <c r="H12" s="91">
        <v>0</v>
      </c>
      <c r="I12" s="115">
        <f>H12</f>
        <v>0</v>
      </c>
      <c r="J12" s="115">
        <f>((I12)/2)*$C12</f>
        <v>0</v>
      </c>
      <c r="K12" s="116">
        <f>I12+J12</f>
        <v>0</v>
      </c>
    </row>
    <row r="13" spans="1:11" ht="15.75" customHeight="1" x14ac:dyDescent="0.35">
      <c r="A13" s="113" t="s">
        <v>8</v>
      </c>
      <c r="B13" s="127">
        <v>2023</v>
      </c>
      <c r="C13" s="135">
        <v>5.3E-3</v>
      </c>
      <c r="D13" s="114">
        <f>D12</f>
        <v>2071499.0706145365</v>
      </c>
      <c r="E13" s="115">
        <f>D13+G12</f>
        <v>4148487.6137662018</v>
      </c>
      <c r="F13" s="115">
        <f>(((E13+G12))/2)*$C13</f>
        <v>16497.511815832346</v>
      </c>
      <c r="G13" s="116">
        <f>E13+F13</f>
        <v>4164985.1255820342</v>
      </c>
      <c r="H13" s="91">
        <v>0</v>
      </c>
      <c r="I13" s="115">
        <f>H13+K12</f>
        <v>0</v>
      </c>
      <c r="J13" s="115">
        <f>(((I13+K12))/2)*$C13</f>
        <v>0</v>
      </c>
      <c r="K13" s="116">
        <f>I13+J13</f>
        <v>0</v>
      </c>
    </row>
    <row r="14" spans="1:11" ht="15.75" customHeight="1" x14ac:dyDescent="0.35">
      <c r="A14" s="113" t="s">
        <v>18</v>
      </c>
      <c r="B14" s="127">
        <v>2023</v>
      </c>
      <c r="C14" s="135">
        <v>5.3E-3</v>
      </c>
      <c r="D14" s="114">
        <f t="shared" ref="D14:D35" si="0">D13</f>
        <v>2071499.0706145365</v>
      </c>
      <c r="E14" s="115">
        <f t="shared" ref="E14:E35" si="1">D14+G13</f>
        <v>6236484.196196571</v>
      </c>
      <c r="F14" s="115">
        <f t="shared" ref="F14:F35" si="2">(((E14+G13))/2)*$C14</f>
        <v>27563.893702713303</v>
      </c>
      <c r="G14" s="116">
        <f t="shared" ref="G14:G35" si="3">E14+F14</f>
        <v>6264048.0898992838</v>
      </c>
      <c r="H14" s="91">
        <v>0</v>
      </c>
      <c r="I14" s="115">
        <f t="shared" ref="I14:I23" si="4">H14+K13</f>
        <v>0</v>
      </c>
      <c r="J14" s="115">
        <f t="shared" ref="J14:J23" si="5">(((I14+K13))/2)*$C14</f>
        <v>0</v>
      </c>
      <c r="K14" s="116">
        <f t="shared" ref="K14:K23" si="6">I14+J14</f>
        <v>0</v>
      </c>
    </row>
    <row r="15" spans="1:11" ht="15.75" customHeight="1" x14ac:dyDescent="0.35">
      <c r="A15" s="113" t="s">
        <v>9</v>
      </c>
      <c r="B15" s="127">
        <v>2023</v>
      </c>
      <c r="C15" s="135">
        <v>6.3E-3</v>
      </c>
      <c r="D15" s="114">
        <f t="shared" si="0"/>
        <v>2071499.0706145365</v>
      </c>
      <c r="E15" s="115">
        <f t="shared" si="1"/>
        <v>8335547.1605138201</v>
      </c>
      <c r="F15" s="115">
        <f t="shared" si="2"/>
        <v>45988.725038801284</v>
      </c>
      <c r="G15" s="116">
        <f t="shared" si="3"/>
        <v>8381535.8855526214</v>
      </c>
      <c r="H15" s="91">
        <v>0</v>
      </c>
      <c r="I15" s="115">
        <f t="shared" si="4"/>
        <v>0</v>
      </c>
      <c r="J15" s="115">
        <f t="shared" si="5"/>
        <v>0</v>
      </c>
      <c r="K15" s="116">
        <f t="shared" si="6"/>
        <v>0</v>
      </c>
    </row>
    <row r="16" spans="1:11" ht="15.75" customHeight="1" x14ac:dyDescent="0.35">
      <c r="A16" s="113" t="s">
        <v>10</v>
      </c>
      <c r="B16" s="127">
        <v>2023</v>
      </c>
      <c r="C16" s="135">
        <v>6.3E-3</v>
      </c>
      <c r="D16" s="114">
        <f t="shared" si="0"/>
        <v>2071499.0706145365</v>
      </c>
      <c r="E16" s="115">
        <f t="shared" si="1"/>
        <v>10453034.956167158</v>
      </c>
      <c r="F16" s="115">
        <f t="shared" si="2"/>
        <v>59328.898151417307</v>
      </c>
      <c r="G16" s="116">
        <f t="shared" si="3"/>
        <v>10512363.854318576</v>
      </c>
      <c r="H16" s="91">
        <v>0</v>
      </c>
      <c r="I16" s="115">
        <f t="shared" si="4"/>
        <v>0</v>
      </c>
      <c r="J16" s="115">
        <f t="shared" si="5"/>
        <v>0</v>
      </c>
      <c r="K16" s="116">
        <f t="shared" si="6"/>
        <v>0</v>
      </c>
    </row>
    <row r="17" spans="1:11" ht="15.75" customHeight="1" x14ac:dyDescent="0.35">
      <c r="A17" s="113" t="s">
        <v>25</v>
      </c>
      <c r="B17" s="127">
        <v>2023</v>
      </c>
      <c r="C17" s="135">
        <v>6.3E-3</v>
      </c>
      <c r="D17" s="114">
        <f t="shared" si="0"/>
        <v>2071499.0706145365</v>
      </c>
      <c r="E17" s="115">
        <f t="shared" si="1"/>
        <v>12583862.924933113</v>
      </c>
      <c r="F17" s="115">
        <f t="shared" si="2"/>
        <v>72753.114354642821</v>
      </c>
      <c r="G17" s="116">
        <f t="shared" si="3"/>
        <v>12656616.039287755</v>
      </c>
      <c r="H17" s="91">
        <v>0</v>
      </c>
      <c r="I17" s="115">
        <f t="shared" si="4"/>
        <v>0</v>
      </c>
      <c r="J17" s="115">
        <f t="shared" si="5"/>
        <v>0</v>
      </c>
      <c r="K17" s="116">
        <f t="shared" si="6"/>
        <v>0</v>
      </c>
    </row>
    <row r="18" spans="1:11" ht="15.75" customHeight="1" x14ac:dyDescent="0.35">
      <c r="A18" s="113" t="s">
        <v>11</v>
      </c>
      <c r="B18" s="127">
        <v>2023</v>
      </c>
      <c r="C18" s="135">
        <v>6.7000000000000002E-3</v>
      </c>
      <c r="D18" s="114">
        <f t="shared" si="0"/>
        <v>2071499.0706145365</v>
      </c>
      <c r="E18" s="115">
        <f t="shared" si="1"/>
        <v>14728115.109902292</v>
      </c>
      <c r="F18" s="115">
        <f t="shared" si="2"/>
        <v>91738.849349786658</v>
      </c>
      <c r="G18" s="116">
        <f t="shared" si="3"/>
        <v>14819853.95925208</v>
      </c>
      <c r="H18" s="91">
        <v>0</v>
      </c>
      <c r="I18" s="115">
        <f t="shared" si="4"/>
        <v>0</v>
      </c>
      <c r="J18" s="115">
        <f t="shared" si="5"/>
        <v>0</v>
      </c>
      <c r="K18" s="116">
        <f t="shared" si="6"/>
        <v>0</v>
      </c>
    </row>
    <row r="19" spans="1:11" ht="15.75" customHeight="1" x14ac:dyDescent="0.35">
      <c r="A19" s="113" t="s">
        <v>12</v>
      </c>
      <c r="B19" s="127">
        <v>2023</v>
      </c>
      <c r="C19" s="135">
        <v>6.7000000000000002E-3</v>
      </c>
      <c r="D19" s="114">
        <f t="shared" si="0"/>
        <v>2071499.0706145365</v>
      </c>
      <c r="E19" s="115">
        <f t="shared" si="1"/>
        <v>16891353.029866617</v>
      </c>
      <c r="F19" s="115">
        <f t="shared" si="2"/>
        <v>106232.54341354764</v>
      </c>
      <c r="G19" s="116">
        <f t="shared" si="3"/>
        <v>16997585.573280163</v>
      </c>
      <c r="H19" s="91">
        <v>0</v>
      </c>
      <c r="I19" s="115">
        <f t="shared" si="4"/>
        <v>0</v>
      </c>
      <c r="J19" s="115">
        <f t="shared" si="5"/>
        <v>0</v>
      </c>
      <c r="K19" s="116">
        <f t="shared" si="6"/>
        <v>0</v>
      </c>
    </row>
    <row r="20" spans="1:11" ht="15.75" customHeight="1" x14ac:dyDescent="0.35">
      <c r="A20" s="113" t="s">
        <v>13</v>
      </c>
      <c r="B20" s="127">
        <v>2023</v>
      </c>
      <c r="C20" s="135">
        <v>6.7000000000000002E-3</v>
      </c>
      <c r="D20" s="114">
        <f t="shared" si="0"/>
        <v>2071499.0706145365</v>
      </c>
      <c r="E20" s="115">
        <f t="shared" si="1"/>
        <v>19069084.643894698</v>
      </c>
      <c r="F20" s="115">
        <f t="shared" si="2"/>
        <v>120823.34522753578</v>
      </c>
      <c r="G20" s="116">
        <f t="shared" si="3"/>
        <v>19189907.989122234</v>
      </c>
      <c r="H20" s="91">
        <v>0</v>
      </c>
      <c r="I20" s="115">
        <f t="shared" si="4"/>
        <v>0</v>
      </c>
      <c r="J20" s="115">
        <f t="shared" si="5"/>
        <v>0</v>
      </c>
      <c r="K20" s="116">
        <f t="shared" si="6"/>
        <v>0</v>
      </c>
    </row>
    <row r="21" spans="1:11" ht="15.75" customHeight="1" x14ac:dyDescent="0.35">
      <c r="A21" s="113" t="s">
        <v>15</v>
      </c>
      <c r="B21" s="127">
        <v>2023</v>
      </c>
      <c r="C21" s="135">
        <v>7.0000000000000001E-3</v>
      </c>
      <c r="D21" s="114">
        <f t="shared" si="0"/>
        <v>2071499.0706145365</v>
      </c>
      <c r="E21" s="115">
        <f t="shared" si="1"/>
        <v>21261407.05973677</v>
      </c>
      <c r="F21" s="115">
        <f t="shared" si="2"/>
        <v>141579.60267100649</v>
      </c>
      <c r="G21" s="116">
        <f t="shared" si="3"/>
        <v>21402986.662407774</v>
      </c>
      <c r="H21" s="91">
        <v>0</v>
      </c>
      <c r="I21" s="115">
        <f t="shared" si="4"/>
        <v>0</v>
      </c>
      <c r="J21" s="115">
        <f t="shared" si="5"/>
        <v>0</v>
      </c>
      <c r="K21" s="116">
        <f t="shared" si="6"/>
        <v>0</v>
      </c>
    </row>
    <row r="22" spans="1:11" ht="15.75" customHeight="1" x14ac:dyDescent="0.35">
      <c r="A22" s="113" t="s">
        <v>14</v>
      </c>
      <c r="B22" s="127">
        <v>2023</v>
      </c>
      <c r="C22" s="135">
        <v>7.0000000000000001E-3</v>
      </c>
      <c r="D22" s="114">
        <f t="shared" si="0"/>
        <v>2071499.0706145365</v>
      </c>
      <c r="E22" s="115">
        <f t="shared" si="1"/>
        <v>23474485.73302231</v>
      </c>
      <c r="F22" s="115">
        <f t="shared" si="2"/>
        <v>157071.1533840053</v>
      </c>
      <c r="G22" s="116">
        <f t="shared" si="3"/>
        <v>23631556.886406314</v>
      </c>
      <c r="H22" s="91">
        <v>0</v>
      </c>
      <c r="I22" s="115">
        <f t="shared" si="4"/>
        <v>0</v>
      </c>
      <c r="J22" s="115">
        <f t="shared" si="5"/>
        <v>0</v>
      </c>
      <c r="K22" s="116">
        <f t="shared" si="6"/>
        <v>0</v>
      </c>
    </row>
    <row r="23" spans="1:11" ht="15.75" customHeight="1" x14ac:dyDescent="0.35">
      <c r="A23" s="113" t="s">
        <v>6</v>
      </c>
      <c r="B23" s="127">
        <v>2023</v>
      </c>
      <c r="C23" s="135">
        <v>7.0000000000000001E-3</v>
      </c>
      <c r="D23" s="114">
        <f t="shared" si="0"/>
        <v>2071499.0706145365</v>
      </c>
      <c r="E23" s="115">
        <f t="shared" si="1"/>
        <v>25703055.957020849</v>
      </c>
      <c r="F23" s="115">
        <f t="shared" si="2"/>
        <v>172671.14495199508</v>
      </c>
      <c r="G23" s="116">
        <f t="shared" si="3"/>
        <v>25875727.101972844</v>
      </c>
      <c r="H23" s="92">
        <v>0</v>
      </c>
      <c r="I23" s="115">
        <f t="shared" si="4"/>
        <v>0</v>
      </c>
      <c r="J23" s="115">
        <f t="shared" si="5"/>
        <v>0</v>
      </c>
      <c r="K23" s="116">
        <f t="shared" si="6"/>
        <v>0</v>
      </c>
    </row>
    <row r="24" spans="1:11" ht="15.75" customHeight="1" x14ac:dyDescent="0.35">
      <c r="A24" s="113" t="s">
        <v>7</v>
      </c>
      <c r="B24" s="127">
        <v>2024</v>
      </c>
      <c r="C24" s="135">
        <v>7.1000000000000004E-3</v>
      </c>
      <c r="D24" s="114">
        <v>0</v>
      </c>
      <c r="E24" s="115">
        <f t="shared" si="1"/>
        <v>25875727.101972844</v>
      </c>
      <c r="F24" s="115">
        <f t="shared" si="2"/>
        <v>183717.6624240072</v>
      </c>
      <c r="G24" s="116">
        <f t="shared" si="3"/>
        <v>26059444.76439685</v>
      </c>
      <c r="H24" s="114">
        <f>'WP-2024 True Up TRR Adj'!D8/12</f>
        <v>3090010.2152113914</v>
      </c>
      <c r="I24" s="115">
        <f>H24</f>
        <v>3090010.2152113914</v>
      </c>
      <c r="J24" s="115">
        <f>((I24)/2)*$C24</f>
        <v>10969.53626400044</v>
      </c>
      <c r="K24" s="116">
        <f>I24+J24</f>
        <v>3100979.7514753919</v>
      </c>
    </row>
    <row r="25" spans="1:11" ht="15.75" customHeight="1" x14ac:dyDescent="0.35">
      <c r="A25" s="113" t="s">
        <v>8</v>
      </c>
      <c r="B25" s="127">
        <v>2024</v>
      </c>
      <c r="C25" s="135">
        <v>7.1000000000000004E-3</v>
      </c>
      <c r="D25" s="114">
        <f t="shared" si="0"/>
        <v>0</v>
      </c>
      <c r="E25" s="115">
        <f t="shared" si="1"/>
        <v>26059444.76439685</v>
      </c>
      <c r="F25" s="115">
        <f t="shared" si="2"/>
        <v>185022.05782721765</v>
      </c>
      <c r="G25" s="116">
        <f t="shared" si="3"/>
        <v>26244466.822224069</v>
      </c>
      <c r="H25" s="114">
        <f>H24</f>
        <v>3090010.2152113914</v>
      </c>
      <c r="I25" s="115">
        <f>H25+K24</f>
        <v>6190989.9666867834</v>
      </c>
      <c r="J25" s="115">
        <f>(((I25+K24))/2)*$C25</f>
        <v>32986.492499475724</v>
      </c>
      <c r="K25" s="116">
        <f>I25+J25</f>
        <v>6223976.4591862587</v>
      </c>
    </row>
    <row r="26" spans="1:11" ht="15.75" customHeight="1" x14ac:dyDescent="0.35">
      <c r="A26" s="113" t="s">
        <v>18</v>
      </c>
      <c r="B26" s="127">
        <v>2024</v>
      </c>
      <c r="C26" s="135">
        <v>7.1000000000000004E-3</v>
      </c>
      <c r="D26" s="114">
        <f t="shared" si="0"/>
        <v>0</v>
      </c>
      <c r="E26" s="115">
        <f t="shared" si="1"/>
        <v>26244466.822224069</v>
      </c>
      <c r="F26" s="115">
        <f t="shared" si="2"/>
        <v>186335.71443779091</v>
      </c>
      <c r="G26" s="116">
        <f t="shared" si="3"/>
        <v>26430802.53666186</v>
      </c>
      <c r="H26" s="114">
        <f t="shared" ref="H26:H35" si="7">H25</f>
        <v>3090010.2152113914</v>
      </c>
      <c r="I26" s="115">
        <f t="shared" ref="I26:I35" si="8">H26+K25</f>
        <v>9313986.6743976511</v>
      </c>
      <c r="J26" s="115">
        <f t="shared" ref="J26:J35" si="9">(((I26+K25))/2)*$C26</f>
        <v>55159.769124222883</v>
      </c>
      <c r="K26" s="116">
        <f t="shared" ref="K26:K35" si="10">I26+J26</f>
        <v>9369146.443521874</v>
      </c>
    </row>
    <row r="27" spans="1:11" ht="15.75" customHeight="1" x14ac:dyDescent="0.35">
      <c r="A27" s="113" t="s">
        <v>9</v>
      </c>
      <c r="B27" s="127">
        <v>2024</v>
      </c>
      <c r="C27" s="135">
        <v>7.1000000000000004E-3</v>
      </c>
      <c r="D27" s="114">
        <f t="shared" si="0"/>
        <v>0</v>
      </c>
      <c r="E27" s="115">
        <f t="shared" si="1"/>
        <v>26430802.53666186</v>
      </c>
      <c r="F27" s="115">
        <f t="shared" si="2"/>
        <v>187658.69801029921</v>
      </c>
      <c r="G27" s="116">
        <f t="shared" si="3"/>
        <v>26618461.234672159</v>
      </c>
      <c r="H27" s="114">
        <f t="shared" si="7"/>
        <v>3090010.2152113914</v>
      </c>
      <c r="I27" s="115">
        <f t="shared" si="8"/>
        <v>12459156.658733265</v>
      </c>
      <c r="J27" s="115">
        <f t="shared" si="9"/>
        <v>77490.476013005755</v>
      </c>
      <c r="K27" s="116">
        <f t="shared" si="10"/>
        <v>12536647.134746272</v>
      </c>
    </row>
    <row r="28" spans="1:11" ht="15.75" customHeight="1" x14ac:dyDescent="0.35">
      <c r="A28" s="113" t="s">
        <v>10</v>
      </c>
      <c r="B28" s="127">
        <v>2024</v>
      </c>
      <c r="C28" s="135">
        <v>7.1000000000000004E-3</v>
      </c>
      <c r="D28" s="114">
        <f t="shared" si="0"/>
        <v>0</v>
      </c>
      <c r="E28" s="115">
        <f t="shared" si="1"/>
        <v>26618461.234672159</v>
      </c>
      <c r="F28" s="115">
        <f t="shared" si="2"/>
        <v>188991.07476617233</v>
      </c>
      <c r="G28" s="116">
        <f t="shared" si="3"/>
        <v>26807452.309438333</v>
      </c>
      <c r="H28" s="114">
        <f t="shared" si="7"/>
        <v>3090010.2152113914</v>
      </c>
      <c r="I28" s="115">
        <f t="shared" si="8"/>
        <v>15626657.349957664</v>
      </c>
      <c r="J28" s="115">
        <f t="shared" si="9"/>
        <v>99979.730920698974</v>
      </c>
      <c r="K28" s="116">
        <f t="shared" si="10"/>
        <v>15726637.080878362</v>
      </c>
    </row>
    <row r="29" spans="1:11" ht="15.75" customHeight="1" x14ac:dyDescent="0.35">
      <c r="A29" s="113" t="s">
        <v>25</v>
      </c>
      <c r="B29" s="127">
        <v>2024</v>
      </c>
      <c r="C29" s="135">
        <v>7.1000000000000004E-3</v>
      </c>
      <c r="D29" s="114">
        <f t="shared" si="0"/>
        <v>0</v>
      </c>
      <c r="E29" s="115">
        <f t="shared" si="1"/>
        <v>26807452.309438333</v>
      </c>
      <c r="F29" s="115">
        <f t="shared" si="2"/>
        <v>190332.91139701218</v>
      </c>
      <c r="G29" s="116">
        <f t="shared" si="3"/>
        <v>26997785.220835347</v>
      </c>
      <c r="H29" s="114">
        <f t="shared" si="7"/>
        <v>3090010.2152113914</v>
      </c>
      <c r="I29" s="115">
        <f t="shared" si="8"/>
        <v>18816647.296089754</v>
      </c>
      <c r="J29" s="115">
        <f t="shared" si="9"/>
        <v>122628.65953823681</v>
      </c>
      <c r="K29" s="116">
        <f t="shared" si="10"/>
        <v>18939275.955627989</v>
      </c>
    </row>
    <row r="30" spans="1:11" ht="15.75" customHeight="1" x14ac:dyDescent="0.35">
      <c r="A30" s="113" t="s">
        <v>11</v>
      </c>
      <c r="B30" s="127">
        <v>2024</v>
      </c>
      <c r="C30" s="135">
        <v>7.1000000000000004E-3</v>
      </c>
      <c r="D30" s="114">
        <f t="shared" si="0"/>
        <v>0</v>
      </c>
      <c r="E30" s="115">
        <f t="shared" si="1"/>
        <v>26997785.220835347</v>
      </c>
      <c r="F30" s="115">
        <f t="shared" si="2"/>
        <v>191684.27506793098</v>
      </c>
      <c r="G30" s="116">
        <f t="shared" si="3"/>
        <v>27189469.495903276</v>
      </c>
      <c r="H30" s="114">
        <f t="shared" si="7"/>
        <v>3090010.2152113914</v>
      </c>
      <c r="I30" s="115">
        <f t="shared" si="8"/>
        <v>22029286.17083938</v>
      </c>
      <c r="J30" s="115">
        <f t="shared" si="9"/>
        <v>145438.39554895918</v>
      </c>
      <c r="K30" s="116">
        <f t="shared" si="10"/>
        <v>22174724.566388339</v>
      </c>
    </row>
    <row r="31" spans="1:11" ht="15.75" customHeight="1" x14ac:dyDescent="0.35">
      <c r="A31" s="113" t="s">
        <v>12</v>
      </c>
      <c r="B31" s="127">
        <v>2024</v>
      </c>
      <c r="C31" s="135">
        <v>7.1000000000000004E-3</v>
      </c>
      <c r="D31" s="114">
        <f t="shared" si="0"/>
        <v>0</v>
      </c>
      <c r="E31" s="115">
        <f t="shared" si="1"/>
        <v>27189469.495903276</v>
      </c>
      <c r="F31" s="115">
        <f t="shared" si="2"/>
        <v>193045.23342091328</v>
      </c>
      <c r="G31" s="116">
        <f t="shared" si="3"/>
        <v>27382514.729324188</v>
      </c>
      <c r="H31" s="114">
        <f t="shared" si="7"/>
        <v>3090010.2152113914</v>
      </c>
      <c r="I31" s="115">
        <f t="shared" si="8"/>
        <v>25264734.78159973</v>
      </c>
      <c r="J31" s="115">
        <f t="shared" si="9"/>
        <v>168410.08068535765</v>
      </c>
      <c r="K31" s="116">
        <f t="shared" si="10"/>
        <v>25433144.862285089</v>
      </c>
    </row>
    <row r="32" spans="1:11" ht="15.75" customHeight="1" x14ac:dyDescent="0.35">
      <c r="A32" s="113" t="s">
        <v>13</v>
      </c>
      <c r="B32" s="127">
        <v>2024</v>
      </c>
      <c r="C32" s="135">
        <v>7.1000000000000004E-3</v>
      </c>
      <c r="D32" s="114">
        <f t="shared" si="0"/>
        <v>0</v>
      </c>
      <c r="E32" s="115">
        <f t="shared" si="1"/>
        <v>27382514.729324188</v>
      </c>
      <c r="F32" s="115">
        <f t="shared" si="2"/>
        <v>194415.85457820175</v>
      </c>
      <c r="G32" s="116">
        <f t="shared" si="3"/>
        <v>27576930.583902389</v>
      </c>
      <c r="H32" s="114">
        <f t="shared" si="7"/>
        <v>3090010.2152113914</v>
      </c>
      <c r="I32" s="115">
        <f t="shared" si="8"/>
        <v>28523155.07749648</v>
      </c>
      <c r="J32" s="115">
        <f t="shared" si="9"/>
        <v>191544.86478622459</v>
      </c>
      <c r="K32" s="116">
        <f t="shared" si="10"/>
        <v>28714699.942282706</v>
      </c>
    </row>
    <row r="33" spans="1:11" ht="15.75" customHeight="1" x14ac:dyDescent="0.35">
      <c r="A33" s="113" t="s">
        <v>15</v>
      </c>
      <c r="B33" s="127">
        <v>2024</v>
      </c>
      <c r="C33" s="135">
        <v>7.1000000000000004E-3</v>
      </c>
      <c r="D33" s="114">
        <f t="shared" si="0"/>
        <v>0</v>
      </c>
      <c r="E33" s="115">
        <f t="shared" si="1"/>
        <v>27576930.583902389</v>
      </c>
      <c r="F33" s="115">
        <f t="shared" si="2"/>
        <v>195796.20714570698</v>
      </c>
      <c r="G33" s="116">
        <f t="shared" si="3"/>
        <v>27772726.791048095</v>
      </c>
      <c r="H33" s="114">
        <f t="shared" si="7"/>
        <v>3090010.2152113914</v>
      </c>
      <c r="I33" s="115">
        <f t="shared" si="8"/>
        <v>31804710.157494098</v>
      </c>
      <c r="J33" s="115">
        <f t="shared" si="9"/>
        <v>214843.90585420767</v>
      </c>
      <c r="K33" s="116">
        <f t="shared" si="10"/>
        <v>32019554.063348304</v>
      </c>
    </row>
    <row r="34" spans="1:11" ht="15.75" customHeight="1" x14ac:dyDescent="0.35">
      <c r="A34" s="113" t="s">
        <v>14</v>
      </c>
      <c r="B34" s="127">
        <v>2024</v>
      </c>
      <c r="C34" s="135">
        <v>7.1000000000000004E-3</v>
      </c>
      <c r="D34" s="114">
        <f t="shared" si="0"/>
        <v>0</v>
      </c>
      <c r="E34" s="115">
        <f t="shared" si="1"/>
        <v>27772726.791048095</v>
      </c>
      <c r="F34" s="115">
        <f t="shared" si="2"/>
        <v>197186.36021644148</v>
      </c>
      <c r="G34" s="116">
        <f t="shared" si="3"/>
        <v>27969913.151264537</v>
      </c>
      <c r="H34" s="114">
        <f t="shared" si="7"/>
        <v>3090010.2152113914</v>
      </c>
      <c r="I34" s="115">
        <f t="shared" si="8"/>
        <v>35109564.2785597</v>
      </c>
      <c r="J34" s="115">
        <f t="shared" si="9"/>
        <v>238308.37011377345</v>
      </c>
      <c r="K34" s="116">
        <f t="shared" si="10"/>
        <v>35347872.648673475</v>
      </c>
    </row>
    <row r="35" spans="1:11" ht="15.75" customHeight="1" x14ac:dyDescent="0.35">
      <c r="A35" s="113" t="s">
        <v>6</v>
      </c>
      <c r="B35" s="127">
        <v>2024</v>
      </c>
      <c r="C35" s="135">
        <v>7.1000000000000004E-3</v>
      </c>
      <c r="D35" s="114">
        <f t="shared" si="0"/>
        <v>0</v>
      </c>
      <c r="E35" s="115">
        <f t="shared" si="1"/>
        <v>27969913.151264537</v>
      </c>
      <c r="F35" s="115">
        <f t="shared" si="2"/>
        <v>198586.38337397823</v>
      </c>
      <c r="G35" s="116">
        <f t="shared" si="3"/>
        <v>28168499.534638517</v>
      </c>
      <c r="H35" s="114">
        <f t="shared" si="7"/>
        <v>3090010.2152113914</v>
      </c>
      <c r="I35" s="115">
        <f t="shared" si="8"/>
        <v>38437882.863884866</v>
      </c>
      <c r="J35" s="115">
        <f t="shared" si="9"/>
        <v>261939.43206958214</v>
      </c>
      <c r="K35" s="116">
        <f t="shared" si="10"/>
        <v>38699822.295954451</v>
      </c>
    </row>
    <row r="36" spans="1:11" ht="15" thickBot="1" x14ac:dyDescent="0.4">
      <c r="A36" s="76"/>
      <c r="B36" s="73"/>
      <c r="C36" s="73"/>
      <c r="D36" s="132">
        <f>SUM(D12:D35)</f>
        <v>24857988.847374436</v>
      </c>
      <c r="E36" s="3"/>
      <c r="F36" s="77" t="s">
        <v>30</v>
      </c>
      <c r="G36" s="132">
        <f>G35</f>
        <v>28168499.534638517</v>
      </c>
      <c r="H36" s="133">
        <f>SUM(H12:H35)</f>
        <v>37080122.582536697</v>
      </c>
      <c r="I36" s="3"/>
      <c r="J36" s="77" t="s">
        <v>30</v>
      </c>
      <c r="K36" s="134">
        <f>K35</f>
        <v>38699822.295954451</v>
      </c>
    </row>
    <row r="37" spans="1:11" ht="25" customHeight="1" thickBot="1" x14ac:dyDescent="0.4">
      <c r="A37" s="705" t="s">
        <v>198</v>
      </c>
      <c r="B37" s="706"/>
      <c r="C37" s="706"/>
      <c r="D37" s="706"/>
      <c r="E37" s="706"/>
      <c r="F37" s="706"/>
      <c r="G37" s="706"/>
      <c r="H37" s="706"/>
      <c r="I37" s="706"/>
      <c r="J37" s="706"/>
      <c r="K37" s="144">
        <f>SUM(G36,K36)</f>
        <v>66868321.830592968</v>
      </c>
    </row>
    <row r="39" spans="1:11" x14ac:dyDescent="0.35">
      <c r="E39" s="2"/>
    </row>
    <row r="41" spans="1:11" x14ac:dyDescent="0.35">
      <c r="A41" s="3"/>
      <c r="F41" s="8"/>
    </row>
    <row r="42" spans="1:11" x14ac:dyDescent="0.35">
      <c r="E42" s="4"/>
    </row>
    <row r="47" spans="1:11" x14ac:dyDescent="0.35">
      <c r="A47" s="3"/>
    </row>
    <row r="51" spans="4:6" x14ac:dyDescent="0.35">
      <c r="D51" s="5"/>
      <c r="F51" s="6"/>
    </row>
    <row r="52" spans="4:6" x14ac:dyDescent="0.35">
      <c r="E52" s="7"/>
    </row>
    <row r="53" spans="4:6" x14ac:dyDescent="0.35">
      <c r="F53" s="6"/>
    </row>
    <row r="55" spans="4:6" x14ac:dyDescent="0.35">
      <c r="E55" s="7"/>
      <c r="F55" s="6"/>
    </row>
  </sheetData>
  <mergeCells count="3">
    <mergeCell ref="H5:K5"/>
    <mergeCell ref="A5:G5"/>
    <mergeCell ref="A37:J37"/>
  </mergeCells>
  <phoneticPr fontId="68" type="noConversion"/>
  <printOptions horizontalCentered="1"/>
  <pageMargins left="0.7" right="0.7" top="0.75" bottom="0.75" header="0.3" footer="0.3"/>
  <pageSetup scale="83" fitToHeight="0" orientation="landscape" cellComments="asDisplayed" r:id="rId1"/>
  <headerFooter>
    <oddHeader>&amp;RTO2027 Draft Annual Update
Attachment 4
WP-Schedule 3-One Time Adj Prior Period
Page &amp;P of &amp;N</oddHeader>
    <oddFooter>&amp;R&amp;A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312D5-73FF-4D0B-AD7F-4D0172634FD2}">
  <sheetPr codeName="Sheet42">
    <tabColor rgb="FFCCFFCC"/>
  </sheetPr>
  <dimension ref="A2:H16"/>
  <sheetViews>
    <sheetView zoomScaleNormal="100" workbookViewId="0"/>
  </sheetViews>
  <sheetFormatPr defaultColWidth="9.1796875" defaultRowHeight="14.5" x14ac:dyDescent="0.35"/>
  <cols>
    <col min="1" max="2" width="9.1796875" style="24"/>
    <col min="3" max="3" width="18.54296875" style="24" customWidth="1"/>
    <col min="4" max="4" width="14.26953125" style="24" bestFit="1" customWidth="1"/>
    <col min="5" max="5" width="12.54296875" style="24" customWidth="1"/>
    <col min="6" max="6" width="12" style="24" customWidth="1"/>
    <col min="7" max="7" width="13.81640625" style="24" customWidth="1"/>
    <col min="8" max="16384" width="9.1796875" style="24"/>
  </cols>
  <sheetData>
    <row r="2" spans="1:8" ht="21" customHeight="1" x14ac:dyDescent="0.35"/>
    <row r="3" spans="1:8" ht="15" customHeight="1" x14ac:dyDescent="0.35">
      <c r="A3" s="707" t="s">
        <v>203</v>
      </c>
      <c r="B3" s="707"/>
      <c r="C3" s="707"/>
      <c r="D3" s="707"/>
      <c r="E3" s="707"/>
      <c r="F3" s="707"/>
      <c r="G3" s="707"/>
    </row>
    <row r="4" spans="1:8" ht="15" customHeight="1" x14ac:dyDescent="0.35">
      <c r="A4" s="707"/>
      <c r="B4" s="707"/>
      <c r="C4" s="707"/>
      <c r="D4" s="707"/>
      <c r="E4" s="707"/>
      <c r="F4" s="707"/>
      <c r="G4" s="707"/>
    </row>
    <row r="5" spans="1:8" x14ac:dyDescent="0.35">
      <c r="A5" s="708" t="s">
        <v>31</v>
      </c>
      <c r="B5" s="708"/>
      <c r="C5" s="708"/>
      <c r="D5" s="72" t="s">
        <v>32</v>
      </c>
      <c r="E5" s="709" t="s">
        <v>33</v>
      </c>
      <c r="F5" s="709"/>
      <c r="G5" s="709"/>
    </row>
    <row r="6" spans="1:8" ht="49.5" customHeight="1" x14ac:dyDescent="0.35">
      <c r="A6" s="710" t="s">
        <v>224</v>
      </c>
      <c r="B6" s="711"/>
      <c r="C6" s="712"/>
      <c r="D6" s="130">
        <f>'WP-2023 TO2025 Sch4-TUTRR'!E75</f>
        <v>1288758306.8920794</v>
      </c>
      <c r="E6" s="713" t="s">
        <v>229</v>
      </c>
      <c r="F6" s="713"/>
      <c r="G6" s="713"/>
    </row>
    <row r="7" spans="1:8" ht="50.25" customHeight="1" x14ac:dyDescent="0.35">
      <c r="A7" s="720" t="s">
        <v>1030</v>
      </c>
      <c r="B7" s="711"/>
      <c r="C7" s="712"/>
      <c r="D7" s="130">
        <f>'WP-2023 TO2025 Sch4-TUTRR'!J72</f>
        <v>1263900318.0447049</v>
      </c>
      <c r="E7" s="713" t="s">
        <v>1025</v>
      </c>
      <c r="F7" s="713"/>
      <c r="G7" s="713"/>
    </row>
    <row r="8" spans="1:8" x14ac:dyDescent="0.35">
      <c r="A8" s="714" t="s">
        <v>34</v>
      </c>
      <c r="B8" s="714"/>
      <c r="C8" s="715"/>
      <c r="D8" s="203">
        <f>D6-D7</f>
        <v>24857988.847374439</v>
      </c>
      <c r="E8" s="716"/>
      <c r="F8" s="716"/>
      <c r="G8" s="716"/>
    </row>
    <row r="11" spans="1:8" x14ac:dyDescent="0.35">
      <c r="A11" s="96" t="s">
        <v>141</v>
      </c>
    </row>
    <row r="12" spans="1:8" x14ac:dyDescent="0.35">
      <c r="A12" s="717" t="s">
        <v>230</v>
      </c>
      <c r="B12" s="718"/>
      <c r="C12" s="718"/>
      <c r="D12" s="718"/>
      <c r="E12" s="718"/>
      <c r="F12" s="718"/>
      <c r="G12" s="718"/>
      <c r="H12" s="95"/>
    </row>
    <row r="13" spans="1:8" x14ac:dyDescent="0.35">
      <c r="A13" s="719" t="s">
        <v>231</v>
      </c>
      <c r="B13" s="695"/>
      <c r="C13" s="695"/>
      <c r="D13" s="695"/>
      <c r="E13" s="695"/>
      <c r="F13" s="695"/>
      <c r="G13" s="695"/>
    </row>
    <row r="15" spans="1:8" x14ac:dyDescent="0.35">
      <c r="A15" s="112"/>
    </row>
    <row r="16" spans="1:8" x14ac:dyDescent="0.35">
      <c r="A16" s="112"/>
    </row>
  </sheetData>
  <mergeCells count="11">
    <mergeCell ref="A8:C8"/>
    <mergeCell ref="E8:G8"/>
    <mergeCell ref="A12:G12"/>
    <mergeCell ref="A13:G13"/>
    <mergeCell ref="A7:C7"/>
    <mergeCell ref="E7:G7"/>
    <mergeCell ref="A3:G4"/>
    <mergeCell ref="A5:C5"/>
    <mergeCell ref="E5:G5"/>
    <mergeCell ref="A6:C6"/>
    <mergeCell ref="E6:G6"/>
  </mergeCells>
  <pageMargins left="0.7" right="0.7" top="0.75" bottom="0.75" header="0.3" footer="0.3"/>
  <pageSetup orientation="portrait" r:id="rId1"/>
  <headerFooter>
    <oddHeader>&amp;RTO2027 Draft Annual Update
Attachment 4
WP-Schedule 3-One Time Adj Prior Period
Page &amp;P of &amp;N</oddHeader>
    <oddFooter>&amp;R&amp;A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9ECBA-11CE-4319-B549-72F8AA2CDEE8}">
  <sheetPr>
    <tabColor rgb="FFCCFFCC"/>
  </sheetPr>
  <dimension ref="A1:S174"/>
  <sheetViews>
    <sheetView topLeftCell="A66" zoomScaleNormal="100" workbookViewId="0">
      <selection activeCell="K84" sqref="K84"/>
    </sheetView>
  </sheetViews>
  <sheetFormatPr defaultRowHeight="12.5" x14ac:dyDescent="0.25"/>
  <cols>
    <col min="1" max="2" width="4.54296875" customWidth="1"/>
    <col min="3" max="3" width="18.54296875" customWidth="1"/>
    <col min="4" max="4" width="10.453125" bestFit="1" customWidth="1"/>
    <col min="5" max="7" width="15.54296875" customWidth="1"/>
    <col min="8" max="8" width="24.54296875" customWidth="1"/>
    <col min="9" max="9" width="4.54296875" customWidth="1"/>
    <col min="10" max="11" width="16.453125" customWidth="1"/>
    <col min="12" max="12" width="16.26953125" customWidth="1"/>
    <col min="13" max="13" width="18.453125" customWidth="1"/>
    <col min="14" max="14" width="15.453125" customWidth="1"/>
    <col min="15" max="15" width="18.1796875" customWidth="1"/>
    <col min="16" max="16" width="3.453125" customWidth="1"/>
    <col min="17" max="17" width="14.81640625" customWidth="1"/>
  </cols>
  <sheetData>
    <row r="1" spans="1:12" ht="13" x14ac:dyDescent="0.3">
      <c r="A1" s="149" t="s">
        <v>35</v>
      </c>
    </row>
    <row r="3" spans="1:12" ht="13" x14ac:dyDescent="0.3">
      <c r="B3" s="150" t="s">
        <v>36</v>
      </c>
      <c r="L3" s="151"/>
    </row>
    <row r="4" spans="1:12" ht="13" x14ac:dyDescent="0.3">
      <c r="B4" s="152"/>
      <c r="F4" s="151" t="s">
        <v>37</v>
      </c>
      <c r="G4" s="151"/>
      <c r="H4" s="151" t="s">
        <v>38</v>
      </c>
      <c r="L4" s="151"/>
    </row>
    <row r="5" spans="1:12" ht="13" x14ac:dyDescent="0.3">
      <c r="A5" s="153" t="s">
        <v>39</v>
      </c>
      <c r="B5" s="154"/>
      <c r="C5" s="155" t="s">
        <v>40</v>
      </c>
      <c r="F5" s="156" t="s">
        <v>41</v>
      </c>
      <c r="G5" s="156" t="s">
        <v>42</v>
      </c>
      <c r="H5" s="156" t="s">
        <v>43</v>
      </c>
      <c r="J5" s="156" t="s">
        <v>32</v>
      </c>
      <c r="K5" s="156"/>
      <c r="L5" s="156"/>
    </row>
    <row r="6" spans="1:12" ht="13" x14ac:dyDescent="0.3">
      <c r="A6" s="151">
        <v>1</v>
      </c>
      <c r="C6" s="157" t="s">
        <v>44</v>
      </c>
      <c r="F6" t="s">
        <v>45</v>
      </c>
      <c r="H6" s="157" t="s">
        <v>1031</v>
      </c>
      <c r="J6" s="158">
        <v>10990492370.754189</v>
      </c>
      <c r="K6" s="159"/>
      <c r="L6" s="159"/>
    </row>
    <row r="7" spans="1:12" ht="13" x14ac:dyDescent="0.3">
      <c r="A7" s="151">
        <f>A6+1</f>
        <v>2</v>
      </c>
      <c r="C7" s="157" t="s">
        <v>46</v>
      </c>
      <c r="F7" t="s">
        <v>47</v>
      </c>
      <c r="H7" s="157" t="s">
        <v>1032</v>
      </c>
      <c r="J7" s="158">
        <v>377284529.68870831</v>
      </c>
      <c r="K7" s="159"/>
      <c r="L7" s="159"/>
    </row>
    <row r="8" spans="1:12" ht="13" x14ac:dyDescent="0.3">
      <c r="A8" s="151">
        <f>A7+1</f>
        <v>3</v>
      </c>
      <c r="C8" s="157" t="s">
        <v>48</v>
      </c>
      <c r="F8" t="s">
        <v>47</v>
      </c>
      <c r="H8" t="s">
        <v>1033</v>
      </c>
      <c r="J8" s="159">
        <v>9132042.8139648717</v>
      </c>
      <c r="K8" s="159"/>
      <c r="L8" s="159"/>
    </row>
    <row r="9" spans="1:12" ht="13" x14ac:dyDescent="0.3">
      <c r="A9" s="151">
        <f>A8+1</f>
        <v>4</v>
      </c>
      <c r="C9" s="157" t="s">
        <v>49</v>
      </c>
      <c r="F9" t="s">
        <v>47</v>
      </c>
      <c r="H9" s="160" t="s">
        <v>1034</v>
      </c>
      <c r="J9" s="159">
        <v>0</v>
      </c>
      <c r="K9" s="159"/>
      <c r="L9" s="159"/>
    </row>
    <row r="10" spans="1:12" ht="13" x14ac:dyDescent="0.3">
      <c r="A10" s="151"/>
      <c r="C10" s="157"/>
      <c r="J10" s="159"/>
      <c r="K10" s="159"/>
      <c r="L10" s="159"/>
    </row>
    <row r="11" spans="1:12" ht="13" x14ac:dyDescent="0.3">
      <c r="A11" s="151"/>
      <c r="C11" s="161" t="s">
        <v>50</v>
      </c>
      <c r="J11" s="159"/>
      <c r="K11" s="159"/>
      <c r="L11" s="159"/>
    </row>
    <row r="12" spans="1:12" ht="13" x14ac:dyDescent="0.3">
      <c r="A12" s="151">
        <f>A9+1</f>
        <v>5</v>
      </c>
      <c r="C12" s="162" t="s">
        <v>51</v>
      </c>
      <c r="F12" t="s">
        <v>45</v>
      </c>
      <c r="H12" s="157" t="s">
        <v>1035</v>
      </c>
      <c r="J12" s="158">
        <v>29827796.061569661</v>
      </c>
      <c r="K12" s="159"/>
      <c r="L12" s="159"/>
    </row>
    <row r="13" spans="1:12" ht="13" x14ac:dyDescent="0.3">
      <c r="A13" s="151">
        <f>A12+1</f>
        <v>6</v>
      </c>
      <c r="C13" s="154" t="s">
        <v>52</v>
      </c>
      <c r="F13" t="s">
        <v>45</v>
      </c>
      <c r="H13" s="157" t="s">
        <v>1036</v>
      </c>
      <c r="J13" s="158">
        <v>10381282.760299867</v>
      </c>
      <c r="K13" s="159"/>
      <c r="L13" s="159"/>
    </row>
    <row r="14" spans="1:12" ht="13" x14ac:dyDescent="0.3">
      <c r="A14" s="151">
        <f>A13+1</f>
        <v>7</v>
      </c>
      <c r="C14" s="162" t="s">
        <v>53</v>
      </c>
      <c r="F14" s="160" t="s">
        <v>144</v>
      </c>
      <c r="H14" t="s">
        <v>1037</v>
      </c>
      <c r="J14" s="163">
        <v>28502848.270475253</v>
      </c>
      <c r="K14" s="159"/>
      <c r="L14" s="159"/>
    </row>
    <row r="15" spans="1:12" ht="13" x14ac:dyDescent="0.3">
      <c r="A15" s="151">
        <f>A14+1</f>
        <v>8</v>
      </c>
      <c r="C15" s="162" t="s">
        <v>54</v>
      </c>
      <c r="H15" t="str">
        <f>"Line "&amp;A12&amp;" + Line "&amp;A13&amp;" + Line "&amp;A14&amp;""</f>
        <v>Line 5 + Line 6 + Line 7</v>
      </c>
      <c r="J15" s="158">
        <f>SUM(J12:J14)</f>
        <v>68711927.092344791</v>
      </c>
      <c r="K15" s="159"/>
      <c r="L15" s="159"/>
    </row>
    <row r="16" spans="1:12" ht="13" x14ac:dyDescent="0.3">
      <c r="A16" s="151"/>
      <c r="C16" s="162"/>
      <c r="J16" s="159"/>
      <c r="K16" s="159"/>
      <c r="L16" s="159"/>
    </row>
    <row r="17" spans="1:12" ht="13" x14ac:dyDescent="0.3">
      <c r="A17" s="151"/>
      <c r="C17" s="165" t="s">
        <v>55</v>
      </c>
      <c r="J17" s="159"/>
      <c r="K17" s="159"/>
      <c r="L17" s="159"/>
    </row>
    <row r="18" spans="1:12" ht="13" x14ac:dyDescent="0.3">
      <c r="A18" s="151">
        <f>A15+1</f>
        <v>9</v>
      </c>
      <c r="C18" s="162" t="s">
        <v>56</v>
      </c>
      <c r="F18" t="s">
        <v>45</v>
      </c>
      <c r="G18" t="s">
        <v>57</v>
      </c>
      <c r="H18" s="157" t="s">
        <v>1052</v>
      </c>
      <c r="J18" s="159">
        <v>-2542373548.859292</v>
      </c>
      <c r="K18" s="159"/>
      <c r="L18" s="159"/>
    </row>
    <row r="19" spans="1:12" ht="13" x14ac:dyDescent="0.3">
      <c r="A19" s="151">
        <f>A18+1</f>
        <v>10</v>
      </c>
      <c r="C19" s="162" t="s">
        <v>58</v>
      </c>
      <c r="F19" t="s">
        <v>47</v>
      </c>
      <c r="G19" t="s">
        <v>57</v>
      </c>
      <c r="H19" s="157" t="s">
        <v>1053</v>
      </c>
      <c r="J19" s="159">
        <v>0</v>
      </c>
      <c r="K19" s="159"/>
      <c r="L19" s="159"/>
    </row>
    <row r="20" spans="1:12" ht="13" x14ac:dyDescent="0.3">
      <c r="A20" s="151">
        <f>A19+1</f>
        <v>11</v>
      </c>
      <c r="C20" s="162" t="s">
        <v>59</v>
      </c>
      <c r="D20" s="39"/>
      <c r="F20" t="s">
        <v>47</v>
      </c>
      <c r="G20" t="s">
        <v>57</v>
      </c>
      <c r="H20" s="157" t="s">
        <v>1054</v>
      </c>
      <c r="J20" s="163">
        <v>-141367189.46472904</v>
      </c>
      <c r="K20" s="159"/>
      <c r="L20" s="159"/>
    </row>
    <row r="21" spans="1:12" ht="13" x14ac:dyDescent="0.3">
      <c r="A21" s="151">
        <f>A20+1</f>
        <v>12</v>
      </c>
      <c r="C21" s="41" t="s">
        <v>60</v>
      </c>
      <c r="D21" s="39"/>
      <c r="H21" t="str">
        <f>"Line "&amp;A18&amp;" + Line "&amp;A19&amp;" + Line "&amp;A20&amp;""</f>
        <v>Line 9 + Line 10 + Line 11</v>
      </c>
      <c r="J21" s="158">
        <f>SUM(J18:J20)</f>
        <v>-2683740738.3240209</v>
      </c>
      <c r="K21" s="159"/>
      <c r="L21" s="159"/>
    </row>
    <row r="22" spans="1:12" ht="13" x14ac:dyDescent="0.3">
      <c r="A22" s="151"/>
      <c r="C22" s="160"/>
      <c r="J22" s="159"/>
      <c r="K22" s="159"/>
      <c r="L22" s="159"/>
    </row>
    <row r="23" spans="1:12" ht="13" x14ac:dyDescent="0.3">
      <c r="A23" s="151">
        <f>A21+1</f>
        <v>13</v>
      </c>
      <c r="C23" s="166" t="s">
        <v>61</v>
      </c>
      <c r="F23" s="157" t="s">
        <v>47</v>
      </c>
      <c r="H23" s="157" t="s">
        <v>1055</v>
      </c>
      <c r="J23" s="158">
        <v>-1471399988.4830554</v>
      </c>
      <c r="K23" s="159"/>
      <c r="L23" s="159"/>
    </row>
    <row r="24" spans="1:12" ht="13" x14ac:dyDescent="0.3">
      <c r="A24" s="151">
        <f>A23+1</f>
        <v>14</v>
      </c>
      <c r="C24" s="157" t="s">
        <v>62</v>
      </c>
      <c r="F24" t="s">
        <v>45</v>
      </c>
      <c r="H24" s="157" t="s">
        <v>1056</v>
      </c>
      <c r="J24" s="159">
        <v>296319924.04384613</v>
      </c>
      <c r="K24" s="159"/>
      <c r="L24" s="159"/>
    </row>
    <row r="25" spans="1:12" ht="13" x14ac:dyDescent="0.3">
      <c r="A25" s="151">
        <f>A24+1</f>
        <v>15</v>
      </c>
      <c r="C25" s="166" t="s">
        <v>63</v>
      </c>
      <c r="F25" t="s">
        <v>47</v>
      </c>
      <c r="G25" t="s">
        <v>57</v>
      </c>
      <c r="H25" s="157" t="s">
        <v>1057</v>
      </c>
      <c r="J25" s="159">
        <v>-39117001.942732081</v>
      </c>
      <c r="K25" s="159"/>
      <c r="L25" s="159"/>
    </row>
    <row r="26" spans="1:12" ht="13" x14ac:dyDescent="0.3">
      <c r="A26" s="151">
        <f t="shared" ref="A26:A27" si="0">A25+1</f>
        <v>16</v>
      </c>
      <c r="C26" s="157" t="s">
        <v>64</v>
      </c>
      <c r="H26" s="160" t="s">
        <v>1058</v>
      </c>
      <c r="J26" s="158">
        <v>-62092461.056174316</v>
      </c>
      <c r="K26" s="159"/>
      <c r="L26" s="159"/>
    </row>
    <row r="27" spans="1:12" ht="13" x14ac:dyDescent="0.3">
      <c r="A27" s="151">
        <f t="shared" si="0"/>
        <v>17</v>
      </c>
      <c r="C27" s="166" t="s">
        <v>65</v>
      </c>
      <c r="F27" t="s">
        <v>47</v>
      </c>
      <c r="H27" s="157" t="s">
        <v>1059</v>
      </c>
      <c r="J27" s="159">
        <v>0</v>
      </c>
      <c r="K27" s="159"/>
      <c r="L27" s="159"/>
    </row>
    <row r="28" spans="1:12" ht="13" x14ac:dyDescent="0.3">
      <c r="A28" s="151"/>
      <c r="C28" s="166"/>
      <c r="K28" s="159"/>
      <c r="L28" s="159"/>
    </row>
    <row r="29" spans="1:12" ht="13" x14ac:dyDescent="0.3">
      <c r="A29" s="151">
        <f>A27+1</f>
        <v>18</v>
      </c>
      <c r="C29" t="s">
        <v>66</v>
      </c>
      <c r="H29" t="str">
        <f>"L"&amp;A6&amp;"+L"&amp;A7&amp;"+L"&amp;A8&amp;"+L"&amp;A9&amp;"+L"&amp;A15&amp;"+L"&amp;A21&amp;"+"</f>
        <v>L1+L2+L3+L4+L8+L12+</v>
      </c>
      <c r="J29" s="158">
        <f>J6+ J7+J8+J9+J15+J21+J23+J24+J25+J26+J27</f>
        <v>7485590604.5870714</v>
      </c>
      <c r="K29" s="159"/>
      <c r="L29" s="159"/>
    </row>
    <row r="30" spans="1:12" ht="13" x14ac:dyDescent="0.3">
      <c r="A30" s="151"/>
      <c r="H30" t="str">
        <f>"L"&amp;A23&amp;"+L"&amp;A24&amp;"+L"&amp;A25&amp;"+L"&amp;A26&amp;"+L"&amp;A27&amp;""</f>
        <v>L13+L14+L15+L16+L17</v>
      </c>
      <c r="J30" s="159"/>
      <c r="K30" s="159"/>
      <c r="L30" s="159"/>
    </row>
    <row r="31" spans="1:12" ht="13" x14ac:dyDescent="0.3">
      <c r="A31" s="151"/>
      <c r="B31" s="149" t="s">
        <v>67</v>
      </c>
      <c r="J31" s="159"/>
      <c r="K31" s="159"/>
      <c r="L31" s="159"/>
    </row>
    <row r="32" spans="1:12" ht="13" x14ac:dyDescent="0.3">
      <c r="A32" s="153" t="s">
        <v>39</v>
      </c>
      <c r="C32" s="149"/>
      <c r="J32" s="159"/>
      <c r="K32" s="159"/>
      <c r="L32" s="159"/>
    </row>
    <row r="33" spans="1:15" ht="13" x14ac:dyDescent="0.3">
      <c r="A33" s="151">
        <f>A29+1</f>
        <v>19</v>
      </c>
      <c r="B33" s="160"/>
      <c r="C33" s="160" t="s">
        <v>68</v>
      </c>
      <c r="D33" s="160"/>
      <c r="E33" s="160"/>
      <c r="F33" s="160"/>
      <c r="G33" s="160" t="s">
        <v>69</v>
      </c>
      <c r="H33" s="160" t="str">
        <f>"Instruction 1, Line "&amp;B100&amp;""</f>
        <v>Instruction 1, Line j</v>
      </c>
      <c r="I33" s="160"/>
      <c r="J33" s="167">
        <f>E100</f>
        <v>7.1706272220017006E-2</v>
      </c>
      <c r="K33" s="159"/>
      <c r="L33" s="168"/>
    </row>
    <row r="34" spans="1:15" ht="13" x14ac:dyDescent="0.3">
      <c r="A34" s="151">
        <f>A33+1</f>
        <v>20</v>
      </c>
      <c r="C34" s="160" t="s">
        <v>70</v>
      </c>
      <c r="D34" s="160"/>
      <c r="E34" s="160"/>
      <c r="F34" s="160"/>
      <c r="G34" s="160"/>
      <c r="H34" t="str">
        <f>"Line "&amp;A29&amp;" * Line "&amp;A33&amp;""</f>
        <v>Line 18 * Line 19</v>
      </c>
      <c r="J34" s="169">
        <f>J29*J33</f>
        <v>536763797.62012225</v>
      </c>
      <c r="K34" s="159"/>
      <c r="L34" s="159"/>
    </row>
    <row r="35" spans="1:15" ht="13" x14ac:dyDescent="0.3">
      <c r="A35" s="151"/>
      <c r="B35" s="154"/>
      <c r="K35" s="159"/>
      <c r="L35" s="159"/>
    </row>
    <row r="36" spans="1:15" ht="13" x14ac:dyDescent="0.3">
      <c r="A36" s="151"/>
      <c r="B36" s="149" t="s">
        <v>71</v>
      </c>
      <c r="K36" s="159"/>
      <c r="L36" s="159"/>
    </row>
    <row r="37" spans="1:15" ht="13" x14ac:dyDescent="0.3">
      <c r="A37" s="151"/>
      <c r="B37" s="154"/>
      <c r="K37" s="159"/>
      <c r="L37" s="159"/>
    </row>
    <row r="38" spans="1:15" ht="13" x14ac:dyDescent="0.3">
      <c r="A38" s="151">
        <f>A34+1</f>
        <v>21</v>
      </c>
      <c r="C38" s="160" t="s">
        <v>72</v>
      </c>
      <c r="J38" s="158">
        <f>(((J29*J42)+J46)*(J43/(1-J43)))+J44/(1-J43)</f>
        <v>152508903.47990724</v>
      </c>
      <c r="K38" s="159"/>
      <c r="L38" s="159"/>
    </row>
    <row r="39" spans="1:15" ht="13" x14ac:dyDescent="0.3">
      <c r="A39" s="151"/>
      <c r="J39" s="160"/>
      <c r="K39" s="159"/>
      <c r="L39" s="159"/>
    </row>
    <row r="40" spans="1:15" ht="13" x14ac:dyDescent="0.3">
      <c r="A40" s="151"/>
      <c r="D40" t="s">
        <v>73</v>
      </c>
      <c r="K40" s="159"/>
      <c r="L40" s="159"/>
    </row>
    <row r="41" spans="1:15" ht="13" x14ac:dyDescent="0.3">
      <c r="A41" s="151">
        <f>A38+1</f>
        <v>22</v>
      </c>
      <c r="D41" s="154" t="s">
        <v>74</v>
      </c>
      <c r="H41" t="str">
        <f>"Line "&amp;A29&amp;""</f>
        <v>Line 18</v>
      </c>
      <c r="J41" s="158">
        <f>J29</f>
        <v>7485590604.5870714</v>
      </c>
      <c r="K41" s="159"/>
      <c r="L41" s="159"/>
    </row>
    <row r="42" spans="1:15" ht="13" x14ac:dyDescent="0.3">
      <c r="A42" s="151">
        <f>A41+1</f>
        <v>23</v>
      </c>
      <c r="D42" s="162" t="s">
        <v>75</v>
      </c>
      <c r="G42" s="160" t="s">
        <v>76</v>
      </c>
      <c r="H42" s="160" t="str">
        <f>"Instruction 1, Line "&amp;B105&amp;""</f>
        <v>Instruction 1, Line k</v>
      </c>
      <c r="J42" s="167">
        <f>E105</f>
        <v>5.1610563888085673E-2</v>
      </c>
      <c r="K42" s="159"/>
      <c r="L42" s="168"/>
    </row>
    <row r="43" spans="1:15" ht="13" x14ac:dyDescent="0.3">
      <c r="A43" s="151">
        <f>A42+1</f>
        <v>24</v>
      </c>
      <c r="D43" s="154" t="s">
        <v>77</v>
      </c>
      <c r="H43" t="s">
        <v>1038</v>
      </c>
      <c r="J43" s="168">
        <v>0.27983599999999997</v>
      </c>
      <c r="K43" s="159"/>
      <c r="L43" s="168"/>
    </row>
    <row r="44" spans="1:15" ht="13" x14ac:dyDescent="0.3">
      <c r="A44" s="151">
        <f>A43+1</f>
        <v>25</v>
      </c>
      <c r="D44" s="154" t="s">
        <v>78</v>
      </c>
      <c r="H44" s="160" t="s">
        <v>206</v>
      </c>
      <c r="J44" s="159">
        <v>282670</v>
      </c>
      <c r="K44" s="159"/>
      <c r="L44" s="159"/>
    </row>
    <row r="45" spans="1:15" ht="13" x14ac:dyDescent="0.3">
      <c r="A45" s="151" t="s">
        <v>207</v>
      </c>
      <c r="B45" s="171"/>
      <c r="C45" s="171"/>
      <c r="D45" s="162" t="s">
        <v>208</v>
      </c>
      <c r="E45" s="160"/>
      <c r="F45" s="160"/>
      <c r="G45" s="160" t="s">
        <v>209</v>
      </c>
      <c r="H45" s="172" t="s">
        <v>210</v>
      </c>
      <c r="I45" s="171"/>
      <c r="J45" s="173">
        <v>2606000</v>
      </c>
      <c r="K45" s="159"/>
      <c r="L45" s="159"/>
    </row>
    <row r="46" spans="1:15" ht="13" x14ac:dyDescent="0.3">
      <c r="A46" s="151">
        <f>A44+1</f>
        <v>26</v>
      </c>
      <c r="D46" s="154" t="s">
        <v>79</v>
      </c>
      <c r="H46" t="s">
        <v>1039</v>
      </c>
      <c r="J46" s="170">
        <v>5139283</v>
      </c>
      <c r="K46" s="159"/>
      <c r="L46" s="159"/>
    </row>
    <row r="47" spans="1:15" ht="13" x14ac:dyDescent="0.3">
      <c r="A47" s="151"/>
      <c r="B47" s="154"/>
      <c r="K47" s="159"/>
      <c r="L47" s="151"/>
      <c r="M47" s="151"/>
    </row>
    <row r="48" spans="1:15" ht="13" x14ac:dyDescent="0.3">
      <c r="A48" s="151"/>
      <c r="B48" s="149" t="s">
        <v>80</v>
      </c>
      <c r="K48" s="159"/>
      <c r="L48" s="174"/>
      <c r="M48" s="174"/>
      <c r="O48" s="155"/>
    </row>
    <row r="49" spans="1:15" ht="13" x14ac:dyDescent="0.3">
      <c r="A49" s="151">
        <f>A46+1</f>
        <v>27</v>
      </c>
      <c r="B49" s="154"/>
      <c r="C49" t="s">
        <v>81</v>
      </c>
      <c r="H49" t="s">
        <v>1040</v>
      </c>
      <c r="J49" s="158">
        <v>125310835.08110714</v>
      </c>
      <c r="K49" s="159"/>
      <c r="L49" s="159"/>
      <c r="M49" s="159"/>
      <c r="O49" s="160"/>
    </row>
    <row r="50" spans="1:15" ht="13" x14ac:dyDescent="0.3">
      <c r="A50" s="151">
        <f t="shared" ref="A50:A60" si="1">A49+1</f>
        <v>28</v>
      </c>
      <c r="B50" s="154"/>
      <c r="C50" s="160" t="s">
        <v>82</v>
      </c>
      <c r="H50" t="s">
        <v>1041</v>
      </c>
      <c r="J50" s="158">
        <v>102711951.08269487</v>
      </c>
      <c r="K50" s="159"/>
      <c r="L50" s="159"/>
      <c r="M50" s="159"/>
      <c r="O50" s="160"/>
    </row>
    <row r="51" spans="1:15" ht="13" x14ac:dyDescent="0.3">
      <c r="A51" s="151">
        <f>A50+1</f>
        <v>29</v>
      </c>
      <c r="B51" s="154"/>
      <c r="C51" t="s">
        <v>83</v>
      </c>
      <c r="H51" t="s">
        <v>1042</v>
      </c>
      <c r="J51" s="159">
        <v>4204158.4508966263</v>
      </c>
      <c r="K51" s="159"/>
      <c r="L51" s="159"/>
      <c r="M51" s="159"/>
    </row>
    <row r="52" spans="1:15" ht="13" x14ac:dyDescent="0.3">
      <c r="A52" s="151">
        <f t="shared" si="1"/>
        <v>30</v>
      </c>
      <c r="B52" s="154"/>
      <c r="C52" s="160" t="s">
        <v>84</v>
      </c>
      <c r="H52" t="s">
        <v>1043</v>
      </c>
      <c r="J52" s="158">
        <v>324189626.29258841</v>
      </c>
      <c r="K52" s="159"/>
      <c r="L52" s="159"/>
      <c r="M52" s="159"/>
    </row>
    <row r="53" spans="1:15" ht="13" x14ac:dyDescent="0.3">
      <c r="A53" s="151">
        <f t="shared" si="1"/>
        <v>31</v>
      </c>
      <c r="B53" s="154"/>
      <c r="C53" s="160" t="s">
        <v>85</v>
      </c>
      <c r="H53" t="s">
        <v>1044</v>
      </c>
      <c r="J53" s="159">
        <v>0</v>
      </c>
      <c r="K53" s="159"/>
      <c r="L53" s="159"/>
      <c r="M53" s="159"/>
    </row>
    <row r="54" spans="1:15" ht="13" x14ac:dyDescent="0.3">
      <c r="A54" s="151">
        <f t="shared" si="1"/>
        <v>32</v>
      </c>
      <c r="B54" s="154"/>
      <c r="C54" s="160" t="s">
        <v>86</v>
      </c>
      <c r="H54" t="s">
        <v>1045</v>
      </c>
      <c r="J54" s="158">
        <v>91656792.091152489</v>
      </c>
      <c r="K54" s="159"/>
      <c r="L54" s="159"/>
      <c r="M54" s="159"/>
    </row>
    <row r="55" spans="1:15" ht="13" x14ac:dyDescent="0.3">
      <c r="A55" s="151">
        <f t="shared" si="1"/>
        <v>33</v>
      </c>
      <c r="B55" s="154"/>
      <c r="C55" t="s">
        <v>87</v>
      </c>
      <c r="G55" s="160"/>
      <c r="H55" t="s">
        <v>1046</v>
      </c>
      <c r="J55" s="159">
        <v>-58664880.791078113</v>
      </c>
      <c r="K55" s="159"/>
      <c r="L55" s="159"/>
      <c r="M55" s="159"/>
    </row>
    <row r="56" spans="1:15" ht="13" x14ac:dyDescent="0.3">
      <c r="A56" s="151">
        <f t="shared" si="1"/>
        <v>34</v>
      </c>
      <c r="B56" s="154"/>
      <c r="C56" t="s">
        <v>88</v>
      </c>
      <c r="H56" t="str">
        <f>"Line "&amp;A34&amp;""</f>
        <v>Line 20</v>
      </c>
      <c r="J56" s="158">
        <f>J34</f>
        <v>536763797.62012225</v>
      </c>
      <c r="K56" s="159"/>
      <c r="L56" s="159"/>
      <c r="M56" s="159"/>
    </row>
    <row r="57" spans="1:15" ht="13" x14ac:dyDescent="0.3">
      <c r="A57" s="151">
        <f t="shared" si="1"/>
        <v>35</v>
      </c>
      <c r="B57" s="154"/>
      <c r="C57" t="s">
        <v>89</v>
      </c>
      <c r="H57" t="str">
        <f>"Line "&amp;A38&amp;""</f>
        <v>Line 21</v>
      </c>
      <c r="J57" s="169">
        <f>J38</f>
        <v>152508903.47990724</v>
      </c>
      <c r="K57" s="159"/>
      <c r="L57" s="159"/>
      <c r="M57" s="159"/>
    </row>
    <row r="58" spans="1:15" ht="13" x14ac:dyDescent="0.3">
      <c r="A58" s="151">
        <f t="shared" si="1"/>
        <v>36</v>
      </c>
      <c r="B58" s="154"/>
      <c r="C58" s="160" t="s">
        <v>90</v>
      </c>
      <c r="H58" t="s">
        <v>1047</v>
      </c>
      <c r="J58" s="170">
        <v>0</v>
      </c>
      <c r="K58" s="159"/>
      <c r="L58" s="159"/>
      <c r="M58" s="159"/>
    </row>
    <row r="59" spans="1:15" ht="13" x14ac:dyDescent="0.3">
      <c r="A59" s="151">
        <f t="shared" si="1"/>
        <v>37</v>
      </c>
      <c r="B59" s="154"/>
      <c r="C59" s="43" t="s">
        <v>91</v>
      </c>
      <c r="D59" s="43"/>
      <c r="H59" t="s">
        <v>1048</v>
      </c>
      <c r="J59" s="164">
        <v>0</v>
      </c>
      <c r="K59" s="159"/>
      <c r="L59" s="159"/>
      <c r="M59" s="159"/>
    </row>
    <row r="60" spans="1:15" ht="13" x14ac:dyDescent="0.3">
      <c r="A60" s="151">
        <f t="shared" si="1"/>
        <v>38</v>
      </c>
      <c r="B60" s="154"/>
      <c r="C60" s="160" t="s">
        <v>92</v>
      </c>
      <c r="H60" t="str">
        <f>"Sum Line "&amp;A49&amp;" to Line "&amp;A59&amp;""</f>
        <v>Sum Line 27 to Line 37</v>
      </c>
      <c r="J60" s="158">
        <f>SUM(J49:J59)</f>
        <v>1278681183.3073909</v>
      </c>
      <c r="K60" s="159"/>
      <c r="L60" s="159"/>
      <c r="M60" s="159"/>
    </row>
    <row r="61" spans="1:15" ht="13" x14ac:dyDescent="0.3">
      <c r="A61" s="151"/>
      <c r="B61" s="154"/>
      <c r="J61" s="159"/>
      <c r="K61" s="159"/>
      <c r="L61" s="159"/>
      <c r="M61" s="159"/>
    </row>
    <row r="62" spans="1:15" ht="12.75" customHeight="1" x14ac:dyDescent="0.3">
      <c r="A62" s="151">
        <f>A60+1</f>
        <v>39</v>
      </c>
      <c r="B62" s="154"/>
      <c r="C62" s="160" t="s">
        <v>93</v>
      </c>
      <c r="H62" t="s">
        <v>1060</v>
      </c>
      <c r="J62" s="159">
        <v>23620313.715315629</v>
      </c>
      <c r="K62" s="159"/>
      <c r="L62" s="159"/>
      <c r="M62" s="159"/>
    </row>
    <row r="63" spans="1:15" ht="12.75" customHeight="1" x14ac:dyDescent="0.3">
      <c r="A63" s="151" t="s">
        <v>148</v>
      </c>
      <c r="B63" s="154"/>
      <c r="C63" s="160" t="s">
        <v>149</v>
      </c>
      <c r="H63" s="160" t="s">
        <v>150</v>
      </c>
      <c r="J63" s="159">
        <f>-J62</f>
        <v>-23620313.715315629</v>
      </c>
      <c r="K63" s="159"/>
      <c r="L63" s="159"/>
      <c r="M63" s="159"/>
    </row>
    <row r="64" spans="1:15" ht="13" x14ac:dyDescent="0.3">
      <c r="A64" s="151"/>
      <c r="B64" s="154"/>
      <c r="C64" s="160"/>
      <c r="J64" s="159"/>
      <c r="K64" s="159"/>
      <c r="L64" s="159"/>
      <c r="M64" s="159"/>
    </row>
    <row r="65" spans="1:19" ht="13" x14ac:dyDescent="0.3">
      <c r="A65" s="151">
        <f>A62+1</f>
        <v>40</v>
      </c>
      <c r="B65" s="154"/>
      <c r="C65" s="160" t="s">
        <v>94</v>
      </c>
      <c r="H65" t="str">
        <f>"Sum of Lines "&amp;A60&amp;" to "&amp;A63&amp;""</f>
        <v>Sum of Lines 38 to 39a</v>
      </c>
      <c r="J65" s="158">
        <f>J60+J62+J63</f>
        <v>1278681183.3073909</v>
      </c>
      <c r="K65" s="159"/>
      <c r="L65" s="159"/>
      <c r="M65" s="159"/>
    </row>
    <row r="66" spans="1:19" ht="13" x14ac:dyDescent="0.3">
      <c r="A66" s="151"/>
      <c r="B66" s="154"/>
      <c r="C66" s="160"/>
      <c r="J66" s="159"/>
      <c r="K66" s="159"/>
    </row>
    <row r="67" spans="1:19" ht="13" x14ac:dyDescent="0.3">
      <c r="A67" s="151"/>
      <c r="B67" s="150" t="s">
        <v>95</v>
      </c>
      <c r="C67" s="160"/>
      <c r="J67" s="159"/>
      <c r="L67" s="151"/>
      <c r="M67" s="151"/>
    </row>
    <row r="68" spans="1:19" ht="13.5" thickBot="1" x14ac:dyDescent="0.35">
      <c r="A68" s="153" t="s">
        <v>39</v>
      </c>
      <c r="B68" s="166"/>
      <c r="G68" s="155" t="s">
        <v>96</v>
      </c>
      <c r="H68" s="156" t="s">
        <v>225</v>
      </c>
      <c r="J68" s="29"/>
      <c r="L68" s="174"/>
      <c r="M68" s="174"/>
      <c r="O68" s="155"/>
    </row>
    <row r="69" spans="1:19" ht="13" x14ac:dyDescent="0.3">
      <c r="A69" s="151">
        <f>A65+1</f>
        <v>41</v>
      </c>
      <c r="B69" s="166"/>
      <c r="D69" s="175" t="s">
        <v>97</v>
      </c>
      <c r="E69" s="158">
        <f>J65</f>
        <v>1278681183.3073909</v>
      </c>
      <c r="G69" t="str">
        <f>"Line "&amp;A65&amp;""</f>
        <v>Line 40</v>
      </c>
      <c r="H69" s="159">
        <v>1254053819.4196594</v>
      </c>
      <c r="J69" s="45" t="s">
        <v>98</v>
      </c>
      <c r="L69" s="160"/>
    </row>
    <row r="70" spans="1:19" ht="13" x14ac:dyDescent="0.3">
      <c r="A70" s="151">
        <f>A69+1</f>
        <v>42</v>
      </c>
      <c r="B70" s="166"/>
      <c r="D70" s="175" t="s">
        <v>99</v>
      </c>
      <c r="E70" s="176">
        <v>9.3645816374923023E-3</v>
      </c>
      <c r="G70" t="s">
        <v>1061</v>
      </c>
      <c r="H70" s="176">
        <v>9.3645816374923023E-3</v>
      </c>
      <c r="J70" s="47" t="s">
        <v>211</v>
      </c>
      <c r="L70" s="160"/>
    </row>
    <row r="71" spans="1:19" ht="13" x14ac:dyDescent="0.3">
      <c r="A71" s="151">
        <f>A70+1</f>
        <v>43</v>
      </c>
      <c r="B71" s="166"/>
      <c r="D71" s="177" t="s">
        <v>100</v>
      </c>
      <c r="E71" s="158">
        <f>E69*E70</f>
        <v>11974314.329407321</v>
      </c>
      <c r="G71" t="str">
        <f>"Line "&amp;A69&amp;" * Line "&amp;A70&amp;""</f>
        <v>Line 41 * Line 42</v>
      </c>
      <c r="H71" s="159">
        <v>11743689.36976443</v>
      </c>
      <c r="J71" s="48">
        <f>E75</f>
        <v>1288758306.8920794</v>
      </c>
      <c r="L71" s="160"/>
    </row>
    <row r="72" spans="1:19" ht="50.5" x14ac:dyDescent="0.3">
      <c r="A72" s="151">
        <f>A71+1</f>
        <v>44</v>
      </c>
      <c r="B72" s="166"/>
      <c r="D72" s="175" t="s">
        <v>101</v>
      </c>
      <c r="E72" s="178">
        <v>7.5083681587590932E-3</v>
      </c>
      <c r="G72" t="s">
        <v>1061</v>
      </c>
      <c r="H72" s="178">
        <v>7.6558190193085941E-3</v>
      </c>
      <c r="J72" s="49">
        <v>1263900318.0447049</v>
      </c>
      <c r="K72" s="179" t="s">
        <v>226</v>
      </c>
      <c r="M72" s="160"/>
    </row>
    <row r="73" spans="1:19" ht="13.5" thickBot="1" x14ac:dyDescent="0.35">
      <c r="A73" s="151">
        <f>A72+1</f>
        <v>45</v>
      </c>
      <c r="B73" s="166"/>
      <c r="D73" s="175" t="s">
        <v>102</v>
      </c>
      <c r="E73" s="158">
        <f>E69*E72</f>
        <v>9600809.081949614</v>
      </c>
      <c r="G73" t="str">
        <f>"Line "&amp;A69&amp;" * Line "&amp;A72&amp;""</f>
        <v>Line 41 * Line 44</v>
      </c>
      <c r="H73" s="159">
        <v>9600809.081949614</v>
      </c>
      <c r="J73" s="50">
        <f>J71-J72</f>
        <v>24857988.847374439</v>
      </c>
      <c r="K73" s="159"/>
      <c r="M73" s="160"/>
    </row>
    <row r="74" spans="1:19" ht="13" x14ac:dyDescent="0.3">
      <c r="A74" s="151" t="s">
        <v>196</v>
      </c>
      <c r="B74" s="157"/>
      <c r="C74" s="160"/>
      <c r="D74" s="175" t="s">
        <v>197</v>
      </c>
      <c r="E74" s="164">
        <v>-11497999.826668495</v>
      </c>
      <c r="F74" s="160"/>
      <c r="G74" s="160" t="s">
        <v>1062</v>
      </c>
      <c r="H74" s="164">
        <v>-11497999.826668495</v>
      </c>
      <c r="I74" s="180"/>
      <c r="M74" s="160"/>
    </row>
    <row r="75" spans="1:19" ht="13" x14ac:dyDescent="0.3">
      <c r="A75" s="151">
        <f>A73+1</f>
        <v>46</v>
      </c>
      <c r="B75" s="166"/>
      <c r="D75" s="175" t="s">
        <v>103</v>
      </c>
      <c r="E75" s="169">
        <f>E69+E71+E73+E74</f>
        <v>1288758306.8920794</v>
      </c>
      <c r="F75" s="160"/>
      <c r="G75" s="160" t="str">
        <f>"L "&amp;A69&amp;" + L "&amp;A71&amp;" + L "&amp;A73&amp;"+ L "&amp;A74&amp;""</f>
        <v>L 41 + L 43 + L 45+ L 45a</v>
      </c>
      <c r="H75" s="170">
        <v>1263900318.0447049</v>
      </c>
      <c r="J75" s="109"/>
      <c r="K75" s="159"/>
      <c r="M75" s="160"/>
    </row>
    <row r="76" spans="1:19" ht="13" x14ac:dyDescent="0.3">
      <c r="B76" s="150" t="s">
        <v>104</v>
      </c>
      <c r="D76" s="177"/>
      <c r="E76" s="159"/>
      <c r="H76" s="51"/>
      <c r="L76" s="170"/>
      <c r="M76" s="109"/>
    </row>
    <row r="77" spans="1:19" ht="13" x14ac:dyDescent="0.3">
      <c r="A77" s="151"/>
      <c r="B77" s="160" t="s">
        <v>145</v>
      </c>
      <c r="C77" s="150"/>
      <c r="D77" s="177"/>
      <c r="E77" s="159"/>
      <c r="K77" s="109">
        <v>25046531.488221407</v>
      </c>
      <c r="L77" s="181" t="s">
        <v>227</v>
      </c>
      <c r="M77" s="170"/>
    </row>
    <row r="78" spans="1:19" ht="13" x14ac:dyDescent="0.3">
      <c r="A78" s="151"/>
      <c r="B78" s="160" t="s">
        <v>146</v>
      </c>
      <c r="C78" s="150"/>
      <c r="D78" s="177"/>
      <c r="E78" s="159"/>
      <c r="K78" s="164">
        <v>-188542.6408469677</v>
      </c>
      <c r="L78" s="97" t="s">
        <v>228</v>
      </c>
      <c r="M78" s="170"/>
      <c r="O78" s="155"/>
      <c r="P78" s="155"/>
      <c r="Q78" s="155"/>
    </row>
    <row r="79" spans="1:19" ht="13" x14ac:dyDescent="0.3">
      <c r="A79" s="151"/>
      <c r="B79" s="157" t="s">
        <v>105</v>
      </c>
      <c r="C79" s="160"/>
      <c r="D79" s="177"/>
      <c r="E79" s="159"/>
      <c r="K79" s="159">
        <f>SUM(K74:K78)</f>
        <v>24857988.847374439</v>
      </c>
      <c r="L79" s="126" t="s">
        <v>157</v>
      </c>
      <c r="M79" s="161"/>
      <c r="N79" s="161"/>
      <c r="O79" s="161"/>
    </row>
    <row r="80" spans="1:19" ht="13" x14ac:dyDescent="0.3">
      <c r="A80" s="151"/>
      <c r="B80" s="157" t="s">
        <v>106</v>
      </c>
      <c r="D80" s="177"/>
      <c r="E80" s="159"/>
      <c r="L80" s="97"/>
      <c r="M80" s="160"/>
      <c r="O80" s="155"/>
      <c r="Q80" s="155"/>
      <c r="S80" s="155"/>
    </row>
    <row r="81" spans="1:19" ht="13" x14ac:dyDescent="0.3">
      <c r="A81" s="151"/>
      <c r="K81" s="159"/>
      <c r="L81" s="170"/>
      <c r="M81" s="160"/>
      <c r="O81" s="175"/>
      <c r="Q81" s="170"/>
    </row>
    <row r="82" spans="1:19" ht="13" x14ac:dyDescent="0.3">
      <c r="A82" s="151"/>
      <c r="B82" s="160" t="s">
        <v>107</v>
      </c>
      <c r="L82" s="159"/>
      <c r="O82" s="175"/>
      <c r="Q82" s="159"/>
      <c r="S82" s="160"/>
    </row>
    <row r="83" spans="1:19" ht="13" x14ac:dyDescent="0.3">
      <c r="A83" s="151"/>
      <c r="B83" s="160"/>
      <c r="C83" s="160" t="s">
        <v>108</v>
      </c>
      <c r="O83" s="175"/>
      <c r="Q83" s="159"/>
      <c r="S83" s="160"/>
    </row>
    <row r="84" spans="1:19" ht="13" x14ac:dyDescent="0.3">
      <c r="A84" s="151"/>
      <c r="B84" s="160"/>
      <c r="J84" s="151" t="s">
        <v>109</v>
      </c>
      <c r="O84" s="175"/>
      <c r="Q84" s="159"/>
      <c r="S84" s="160"/>
    </row>
    <row r="85" spans="1:19" ht="13" x14ac:dyDescent="0.3">
      <c r="A85" s="151"/>
      <c r="E85" s="156" t="s">
        <v>110</v>
      </c>
      <c r="F85" s="155" t="s">
        <v>96</v>
      </c>
      <c r="G85" s="156" t="s">
        <v>111</v>
      </c>
      <c r="H85" s="156" t="s">
        <v>112</v>
      </c>
      <c r="J85" s="156" t="s">
        <v>113</v>
      </c>
      <c r="O85" s="175"/>
      <c r="Q85" s="159"/>
      <c r="S85" s="160"/>
    </row>
    <row r="86" spans="1:19" ht="13" x14ac:dyDescent="0.3">
      <c r="B86" s="182" t="s">
        <v>114</v>
      </c>
      <c r="C86" s="160" t="s">
        <v>115</v>
      </c>
      <c r="E86" s="183">
        <v>0.10299999999999999</v>
      </c>
      <c r="F86" s="160" t="s">
        <v>118</v>
      </c>
      <c r="G86" s="184">
        <v>44927</v>
      </c>
      <c r="H86" s="184">
        <v>45291</v>
      </c>
      <c r="I86" s="160"/>
      <c r="J86" s="185">
        <v>365</v>
      </c>
      <c r="O86" s="175"/>
      <c r="Q86" s="159"/>
      <c r="S86" s="160"/>
    </row>
    <row r="87" spans="1:19" ht="13" x14ac:dyDescent="0.3">
      <c r="B87" s="182" t="s">
        <v>116</v>
      </c>
      <c r="C87" s="160" t="s">
        <v>117</v>
      </c>
      <c r="E87" s="183"/>
      <c r="F87" s="160" t="s">
        <v>147</v>
      </c>
      <c r="G87" s="184"/>
      <c r="H87" s="184"/>
      <c r="I87" s="160"/>
      <c r="J87" s="185"/>
      <c r="K87" s="160"/>
      <c r="O87" s="175"/>
      <c r="Q87" s="164"/>
      <c r="S87" s="160"/>
    </row>
    <row r="88" spans="1:19" ht="13" x14ac:dyDescent="0.3">
      <c r="B88" s="182" t="s">
        <v>119</v>
      </c>
      <c r="C88" s="160"/>
      <c r="E88" s="186"/>
      <c r="F88" s="160"/>
      <c r="G88" s="187"/>
      <c r="H88" s="187"/>
      <c r="I88" s="175" t="s">
        <v>120</v>
      </c>
      <c r="J88" s="188">
        <f>SUM(J86:J87)</f>
        <v>365</v>
      </c>
      <c r="K88" s="160"/>
      <c r="O88" s="175"/>
      <c r="Q88" s="159"/>
      <c r="S88" s="189"/>
    </row>
    <row r="89" spans="1:19" ht="13" x14ac:dyDescent="0.3">
      <c r="B89" s="182" t="s">
        <v>121</v>
      </c>
      <c r="C89" s="160" t="s">
        <v>122</v>
      </c>
      <c r="E89" s="190">
        <f>((E86*J86) + (E87* J87)) / J88</f>
        <v>0.10299999999999999</v>
      </c>
      <c r="F89" s="160" t="s">
        <v>123</v>
      </c>
      <c r="H89" s="160"/>
      <c r="I89" s="160"/>
      <c r="J89" s="160"/>
      <c r="K89" s="160"/>
      <c r="L89" s="160"/>
    </row>
    <row r="90" spans="1:19" ht="13" x14ac:dyDescent="0.3">
      <c r="A90" s="151"/>
      <c r="B90" s="160"/>
      <c r="H90" s="160"/>
      <c r="I90" s="160"/>
      <c r="J90" s="160"/>
      <c r="K90" s="160"/>
      <c r="L90" s="160"/>
    </row>
    <row r="91" spans="1:19" ht="13" x14ac:dyDescent="0.3">
      <c r="A91" s="151"/>
      <c r="B91" s="160" t="s">
        <v>124</v>
      </c>
      <c r="H91" s="160"/>
      <c r="I91" s="160"/>
      <c r="J91" s="160"/>
      <c r="K91" s="160"/>
      <c r="L91" s="160"/>
    </row>
    <row r="92" spans="1:19" ht="13" x14ac:dyDescent="0.3">
      <c r="A92" s="151"/>
      <c r="B92" s="160"/>
      <c r="E92" s="155" t="s">
        <v>96</v>
      </c>
      <c r="H92" s="160"/>
      <c r="I92" s="160"/>
      <c r="J92" s="160"/>
      <c r="K92" s="160"/>
      <c r="L92" s="160"/>
    </row>
    <row r="93" spans="1:19" ht="13" x14ac:dyDescent="0.3">
      <c r="B93" s="182" t="s">
        <v>125</v>
      </c>
      <c r="C93" s="160" t="s">
        <v>126</v>
      </c>
      <c r="E93" s="191" t="s">
        <v>154</v>
      </c>
      <c r="F93" s="192"/>
      <c r="G93" s="192"/>
      <c r="H93" s="172"/>
      <c r="I93" s="172"/>
      <c r="J93" s="172"/>
      <c r="K93" s="160"/>
      <c r="L93" s="160"/>
    </row>
    <row r="94" spans="1:19" ht="13" x14ac:dyDescent="0.3">
      <c r="B94" s="182" t="s">
        <v>127</v>
      </c>
      <c r="C94" s="160" t="s">
        <v>128</v>
      </c>
      <c r="E94" s="191" t="s">
        <v>155</v>
      </c>
      <c r="F94" s="192"/>
      <c r="G94" s="192"/>
      <c r="H94" s="172"/>
      <c r="I94" s="172"/>
      <c r="J94" s="172"/>
      <c r="K94" s="160"/>
      <c r="L94" s="160"/>
    </row>
    <row r="95" spans="1:19" x14ac:dyDescent="0.25">
      <c r="C95" s="160"/>
      <c r="E95" s="187"/>
      <c r="I95" s="160"/>
      <c r="J95" s="160"/>
      <c r="K95" s="160"/>
      <c r="L95" s="160"/>
    </row>
    <row r="96" spans="1:19" ht="13" x14ac:dyDescent="0.3">
      <c r="E96" s="156" t="s">
        <v>110</v>
      </c>
      <c r="F96" s="155" t="s">
        <v>96</v>
      </c>
      <c r="H96" s="160"/>
      <c r="I96" s="160"/>
      <c r="K96" s="160"/>
      <c r="L96" s="160"/>
    </row>
    <row r="97" spans="1:12" ht="13" x14ac:dyDescent="0.3">
      <c r="B97" s="182" t="s">
        <v>129</v>
      </c>
      <c r="C97" s="160" t="s">
        <v>130</v>
      </c>
      <c r="D97" s="160"/>
      <c r="E97" s="193">
        <v>2.009570833193133E-2</v>
      </c>
      <c r="F97" t="s">
        <v>1049</v>
      </c>
      <c r="H97" s="160"/>
      <c r="I97" s="160"/>
      <c r="L97" s="160"/>
    </row>
    <row r="98" spans="1:12" ht="13" x14ac:dyDescent="0.3">
      <c r="B98" s="182" t="s">
        <v>131</v>
      </c>
      <c r="C98" s="160" t="s">
        <v>132</v>
      </c>
      <c r="E98" s="193">
        <v>2.6855638880856751E-3</v>
      </c>
      <c r="F98" t="s">
        <v>1050</v>
      </c>
      <c r="H98" s="160"/>
      <c r="I98" s="160"/>
      <c r="L98" s="160"/>
    </row>
    <row r="99" spans="1:12" ht="13" x14ac:dyDescent="0.3">
      <c r="B99" s="182" t="s">
        <v>133</v>
      </c>
      <c r="C99" s="160" t="s">
        <v>134</v>
      </c>
      <c r="E99" s="194">
        <v>4.8924999999999996E-2</v>
      </c>
      <c r="F99" t="s">
        <v>1051</v>
      </c>
      <c r="G99" s="160"/>
      <c r="H99" s="160"/>
    </row>
    <row r="100" spans="1:12" ht="13" x14ac:dyDescent="0.3">
      <c r="B100" s="151" t="s">
        <v>135</v>
      </c>
      <c r="C100" s="162" t="s">
        <v>68</v>
      </c>
      <c r="E100" s="195">
        <f>SUM(E97:E99)</f>
        <v>7.1706272220017006E-2</v>
      </c>
      <c r="F100" s="159" t="str">
        <f>"Sum of Lines "&amp;B97&amp;" to "&amp;B99&amp;""</f>
        <v>Sum of Lines g to i</v>
      </c>
      <c r="G100" s="188"/>
      <c r="J100" s="196"/>
    </row>
    <row r="101" spans="1:12" ht="13" x14ac:dyDescent="0.3">
      <c r="A101" s="151"/>
      <c r="C101" s="60"/>
      <c r="D101" s="61"/>
      <c r="E101" s="159"/>
      <c r="F101" s="159"/>
      <c r="G101" s="188"/>
      <c r="H101" s="159"/>
      <c r="J101" s="196"/>
    </row>
    <row r="102" spans="1:12" ht="13" x14ac:dyDescent="0.3">
      <c r="A102" s="151"/>
      <c r="B102" s="160" t="s">
        <v>136</v>
      </c>
    </row>
    <row r="103" spans="1:12" ht="13" x14ac:dyDescent="0.3">
      <c r="A103" s="151"/>
    </row>
    <row r="104" spans="1:12" ht="13" x14ac:dyDescent="0.3">
      <c r="A104" s="151"/>
      <c r="E104" s="156" t="s">
        <v>110</v>
      </c>
      <c r="F104" s="155" t="s">
        <v>96</v>
      </c>
    </row>
    <row r="105" spans="1:12" ht="13" x14ac:dyDescent="0.3">
      <c r="B105" s="182" t="s">
        <v>137</v>
      </c>
      <c r="E105" s="193">
        <f>E98+E99</f>
        <v>5.1610563888085673E-2</v>
      </c>
      <c r="F105" s="159" t="str">
        <f>"Sum of Lines "&amp;B98&amp;" to "&amp;B99&amp;""</f>
        <v>Sum of Lines h to i</v>
      </c>
    </row>
    <row r="106" spans="1:12" ht="13" x14ac:dyDescent="0.3">
      <c r="A106" s="151"/>
      <c r="E106" s="168"/>
      <c r="F106" s="159"/>
    </row>
    <row r="107" spans="1:12" ht="13" x14ac:dyDescent="0.3">
      <c r="A107" s="151"/>
      <c r="B107" s="153" t="s">
        <v>151</v>
      </c>
      <c r="E107" s="188"/>
      <c r="F107" s="188"/>
      <c r="G107" s="188"/>
      <c r="H107" s="159"/>
    </row>
    <row r="108" spans="1:12" ht="13" x14ac:dyDescent="0.3">
      <c r="A108" s="151"/>
      <c r="B108" s="160" t="s">
        <v>152</v>
      </c>
    </row>
    <row r="109" spans="1:12" ht="13" x14ac:dyDescent="0.3">
      <c r="A109" s="151"/>
      <c r="B109" s="162" t="s">
        <v>156</v>
      </c>
      <c r="D109" s="151"/>
      <c r="E109" s="151"/>
      <c r="F109" s="151"/>
      <c r="G109" s="151"/>
      <c r="H109" s="151"/>
    </row>
    <row r="110" spans="1:12" ht="13" x14ac:dyDescent="0.3">
      <c r="A110" s="151"/>
      <c r="B110" s="170" t="s">
        <v>212</v>
      </c>
      <c r="C110" s="160"/>
      <c r="D110" s="151"/>
      <c r="E110" s="151"/>
      <c r="F110" s="151"/>
      <c r="G110" s="151"/>
      <c r="H110" s="151"/>
      <c r="I110" s="160"/>
      <c r="J110" s="160"/>
    </row>
    <row r="111" spans="1:12" ht="13" x14ac:dyDescent="0.3">
      <c r="A111" s="151"/>
      <c r="B111" s="162" t="s">
        <v>213</v>
      </c>
      <c r="C111" s="94"/>
      <c r="D111" s="94"/>
      <c r="E111" s="151"/>
      <c r="F111" s="151"/>
      <c r="G111" s="151"/>
      <c r="H111" s="151"/>
      <c r="I111" s="160"/>
      <c r="J111" s="160"/>
      <c r="K111" s="160"/>
    </row>
    <row r="112" spans="1:12" ht="13" x14ac:dyDescent="0.3">
      <c r="A112" s="151"/>
      <c r="B112" s="162" t="s">
        <v>214</v>
      </c>
      <c r="C112" s="160"/>
      <c r="D112" s="160"/>
      <c r="E112" s="160"/>
      <c r="F112" s="160"/>
      <c r="G112" s="160"/>
      <c r="H112" s="160"/>
      <c r="I112" s="160"/>
      <c r="J112" s="160"/>
      <c r="K112" s="160"/>
    </row>
    <row r="113" spans="1:11" ht="13" x14ac:dyDescent="0.3">
      <c r="A113" s="151"/>
      <c r="B113" s="197" t="s">
        <v>215</v>
      </c>
      <c r="C113" s="160"/>
      <c r="D113" s="160"/>
      <c r="E113" s="160"/>
      <c r="F113" s="160"/>
      <c r="G113" s="160"/>
      <c r="H113" s="160"/>
      <c r="I113" s="160"/>
      <c r="J113" s="160"/>
      <c r="K113" s="160"/>
    </row>
    <row r="114" spans="1:11" ht="13" x14ac:dyDescent="0.3">
      <c r="A114" s="151"/>
      <c r="K114" s="160"/>
    </row>
    <row r="115" spans="1:11" ht="13" x14ac:dyDescent="0.3">
      <c r="A115" s="151"/>
      <c r="C115" s="60"/>
      <c r="E115" s="159"/>
      <c r="F115" s="159"/>
      <c r="H115" s="159"/>
      <c r="J115" s="196"/>
    </row>
    <row r="116" spans="1:11" ht="13" x14ac:dyDescent="0.3">
      <c r="A116" s="151"/>
      <c r="C116" s="60"/>
      <c r="E116" s="159"/>
      <c r="F116" s="159"/>
      <c r="H116" s="159"/>
      <c r="J116" s="196"/>
    </row>
    <row r="117" spans="1:11" ht="13" x14ac:dyDescent="0.3">
      <c r="A117" s="153"/>
      <c r="C117" s="60"/>
      <c r="E117" s="159"/>
      <c r="F117" s="159"/>
      <c r="H117" s="159"/>
      <c r="J117" s="196"/>
    </row>
    <row r="118" spans="1:11" ht="13" x14ac:dyDescent="0.3">
      <c r="A118" s="151"/>
      <c r="D118" s="63"/>
      <c r="E118" s="159"/>
      <c r="F118" s="159"/>
      <c r="G118" s="160"/>
      <c r="H118" s="159"/>
      <c r="J118" s="196"/>
    </row>
    <row r="119" spans="1:11" ht="13" x14ac:dyDescent="0.3">
      <c r="A119" s="151"/>
      <c r="C119" s="60"/>
      <c r="D119" s="175"/>
      <c r="E119" s="164"/>
      <c r="F119" s="159"/>
      <c r="G119" s="160"/>
      <c r="H119" s="159"/>
      <c r="J119" s="196"/>
    </row>
    <row r="120" spans="1:11" ht="13" x14ac:dyDescent="0.3">
      <c r="A120" s="151"/>
      <c r="C120" s="60"/>
      <c r="D120" s="175"/>
      <c r="E120" s="159"/>
      <c r="F120" s="159"/>
      <c r="G120" s="160"/>
      <c r="H120" s="159"/>
      <c r="J120" s="196"/>
    </row>
    <row r="121" spans="1:11" ht="13" x14ac:dyDescent="0.3">
      <c r="A121" s="151"/>
    </row>
    <row r="122" spans="1:11" ht="13" x14ac:dyDescent="0.3">
      <c r="A122" s="151"/>
      <c r="B122" s="149"/>
    </row>
    <row r="123" spans="1:11" ht="13" x14ac:dyDescent="0.3">
      <c r="A123" s="151"/>
    </row>
    <row r="124" spans="1:11" ht="13" x14ac:dyDescent="0.3">
      <c r="A124" s="151"/>
    </row>
    <row r="125" spans="1:11" ht="13" x14ac:dyDescent="0.3">
      <c r="A125" s="151"/>
      <c r="F125" s="151"/>
    </row>
    <row r="126" spans="1:11" ht="13" x14ac:dyDescent="0.3">
      <c r="A126" s="151"/>
      <c r="F126" s="151"/>
    </row>
    <row r="127" spans="1:11" ht="13" x14ac:dyDescent="0.3">
      <c r="A127" s="151"/>
      <c r="D127" s="151"/>
      <c r="E127" s="151"/>
      <c r="F127" s="151"/>
      <c r="H127" s="151"/>
    </row>
    <row r="128" spans="1:11" ht="13" x14ac:dyDescent="0.3">
      <c r="A128" s="151"/>
      <c r="D128" s="151"/>
      <c r="E128" s="151"/>
      <c r="F128" s="151"/>
      <c r="G128" s="151"/>
      <c r="H128" s="182"/>
    </row>
    <row r="129" spans="1:8" ht="13" x14ac:dyDescent="0.3">
      <c r="A129" s="153"/>
      <c r="C129" s="62"/>
      <c r="D129" s="62"/>
      <c r="E129" s="156"/>
      <c r="F129" s="174"/>
      <c r="G129" s="156"/>
      <c r="H129" s="182"/>
    </row>
    <row r="130" spans="1:8" ht="13" x14ac:dyDescent="0.3">
      <c r="A130" s="151"/>
      <c r="C130" s="60"/>
      <c r="D130" s="61"/>
      <c r="E130" s="159"/>
      <c r="F130" s="159"/>
      <c r="G130" s="190"/>
      <c r="H130" s="159"/>
    </row>
    <row r="131" spans="1:8" ht="13" x14ac:dyDescent="0.3">
      <c r="A131" s="151"/>
      <c r="C131" s="60"/>
      <c r="D131" s="61"/>
      <c r="E131" s="159"/>
      <c r="F131" s="159"/>
      <c r="G131" s="190"/>
      <c r="H131" s="159"/>
    </row>
    <row r="132" spans="1:8" ht="13" x14ac:dyDescent="0.3">
      <c r="A132" s="151"/>
      <c r="C132" s="60"/>
      <c r="D132" s="61"/>
      <c r="E132" s="159"/>
      <c r="F132" s="159"/>
      <c r="G132" s="190"/>
      <c r="H132" s="159"/>
    </row>
    <row r="133" spans="1:8" ht="13" x14ac:dyDescent="0.3">
      <c r="A133" s="151"/>
      <c r="C133" s="60"/>
      <c r="D133" s="61"/>
      <c r="E133" s="159"/>
      <c r="F133" s="159"/>
      <c r="G133" s="190"/>
      <c r="H133" s="159"/>
    </row>
    <row r="134" spans="1:8" ht="13" x14ac:dyDescent="0.3">
      <c r="A134" s="151"/>
      <c r="C134" s="60"/>
      <c r="D134" s="61"/>
      <c r="E134" s="159"/>
      <c r="F134" s="159"/>
      <c r="G134" s="190"/>
      <c r="H134" s="159"/>
    </row>
    <row r="135" spans="1:8" ht="13" x14ac:dyDescent="0.3">
      <c r="A135" s="151"/>
      <c r="C135" s="60"/>
      <c r="D135" s="61"/>
      <c r="E135" s="159"/>
      <c r="F135" s="159"/>
      <c r="G135" s="190"/>
      <c r="H135" s="159"/>
    </row>
    <row r="136" spans="1:8" ht="13" x14ac:dyDescent="0.3">
      <c r="A136" s="151"/>
      <c r="C136" s="60"/>
      <c r="D136" s="61"/>
      <c r="E136" s="159"/>
      <c r="F136" s="159"/>
      <c r="G136" s="190"/>
      <c r="H136" s="159"/>
    </row>
    <row r="137" spans="1:8" ht="13" x14ac:dyDescent="0.3">
      <c r="A137" s="151"/>
      <c r="C137" s="60"/>
      <c r="D137" s="61"/>
      <c r="E137" s="159"/>
      <c r="F137" s="159"/>
      <c r="G137" s="190"/>
      <c r="H137" s="159"/>
    </row>
    <row r="138" spans="1:8" ht="13" x14ac:dyDescent="0.3">
      <c r="A138" s="151"/>
      <c r="C138" s="60"/>
      <c r="D138" s="61"/>
      <c r="E138" s="159"/>
      <c r="F138" s="159"/>
      <c r="G138" s="190"/>
      <c r="H138" s="159"/>
    </row>
    <row r="139" spans="1:8" ht="13" x14ac:dyDescent="0.3">
      <c r="A139" s="151"/>
      <c r="C139" s="60"/>
      <c r="D139" s="61"/>
      <c r="E139" s="159"/>
      <c r="F139" s="159"/>
      <c r="G139" s="190"/>
      <c r="H139" s="159"/>
    </row>
    <row r="140" spans="1:8" ht="13" x14ac:dyDescent="0.3">
      <c r="A140" s="151"/>
      <c r="C140" s="60"/>
      <c r="D140" s="61"/>
      <c r="E140" s="159"/>
      <c r="F140" s="159"/>
      <c r="G140" s="190"/>
      <c r="H140" s="159"/>
    </row>
    <row r="141" spans="1:8" ht="13" x14ac:dyDescent="0.3">
      <c r="A141" s="151"/>
      <c r="C141" s="60"/>
      <c r="D141" s="61"/>
      <c r="E141" s="159"/>
      <c r="F141" s="159"/>
      <c r="G141" s="190"/>
      <c r="H141" s="164"/>
    </row>
    <row r="142" spans="1:8" ht="13" x14ac:dyDescent="0.3">
      <c r="A142" s="151"/>
      <c r="H142" s="159"/>
    </row>
    <row r="143" spans="1:8" ht="13" x14ac:dyDescent="0.3">
      <c r="A143" s="151"/>
      <c r="C143" s="60"/>
      <c r="D143" s="61"/>
      <c r="F143" s="198"/>
      <c r="G143" s="190"/>
      <c r="H143" s="198"/>
    </row>
    <row r="144" spans="1:8" ht="13" x14ac:dyDescent="0.3">
      <c r="A144" s="151"/>
      <c r="B144" s="149"/>
      <c r="C144" s="60"/>
      <c r="D144" s="61"/>
      <c r="F144" s="198"/>
      <c r="G144" s="190"/>
      <c r="H144" s="198"/>
    </row>
    <row r="145" spans="1:8" ht="13" x14ac:dyDescent="0.3">
      <c r="A145" s="153"/>
      <c r="B145" s="149"/>
      <c r="C145" s="60"/>
      <c r="D145" s="61"/>
      <c r="F145" s="198"/>
      <c r="G145" s="190"/>
      <c r="H145" s="198"/>
    </row>
    <row r="146" spans="1:8" ht="13" x14ac:dyDescent="0.3">
      <c r="A146" s="151"/>
      <c r="C146" s="60"/>
      <c r="D146" s="66"/>
      <c r="E146" s="159"/>
      <c r="F146" s="199"/>
      <c r="G146" s="190"/>
      <c r="H146" s="198"/>
    </row>
    <row r="147" spans="1:8" ht="13" x14ac:dyDescent="0.3">
      <c r="A147" s="151"/>
      <c r="C147" s="60"/>
      <c r="D147" s="177"/>
      <c r="E147" s="159"/>
      <c r="F147" s="199"/>
      <c r="G147" s="190"/>
      <c r="H147" s="198"/>
    </row>
    <row r="148" spans="1:8" ht="13" x14ac:dyDescent="0.3">
      <c r="A148" s="151"/>
      <c r="C148" s="60"/>
      <c r="D148" s="177"/>
      <c r="E148" s="164"/>
      <c r="F148" s="199"/>
      <c r="G148" s="190"/>
      <c r="H148" s="198"/>
    </row>
    <row r="149" spans="1:8" ht="13" x14ac:dyDescent="0.3">
      <c r="A149" s="151"/>
      <c r="C149" s="60"/>
      <c r="D149" s="66"/>
      <c r="E149" s="159"/>
      <c r="F149" s="198"/>
      <c r="G149" s="190"/>
      <c r="H149" s="198"/>
    </row>
    <row r="150" spans="1:8" ht="13" x14ac:dyDescent="0.3">
      <c r="A150" s="151"/>
      <c r="C150" s="60"/>
      <c r="D150" s="61"/>
      <c r="F150" s="198"/>
      <c r="G150" s="190"/>
      <c r="H150" s="198"/>
    </row>
    <row r="151" spans="1:8" ht="13" x14ac:dyDescent="0.3">
      <c r="A151" s="151"/>
    </row>
    <row r="152" spans="1:8" ht="13" x14ac:dyDescent="0.3">
      <c r="A152" s="151"/>
    </row>
    <row r="153" spans="1:8" ht="13" x14ac:dyDescent="0.3">
      <c r="A153" s="151"/>
    </row>
    <row r="154" spans="1:8" ht="13" x14ac:dyDescent="0.3">
      <c r="A154" s="151"/>
      <c r="B154" s="149"/>
    </row>
    <row r="155" spans="1:8" ht="13" x14ac:dyDescent="0.3">
      <c r="A155" s="151"/>
      <c r="B155" s="160"/>
    </row>
    <row r="156" spans="1:8" ht="13" x14ac:dyDescent="0.3">
      <c r="A156" s="151"/>
      <c r="B156" s="160"/>
    </row>
    <row r="157" spans="1:8" ht="13" x14ac:dyDescent="0.3">
      <c r="A157" s="151"/>
      <c r="B157" s="160"/>
    </row>
    <row r="158" spans="1:8" ht="13" x14ac:dyDescent="0.3">
      <c r="A158" s="151"/>
    </row>
    <row r="159" spans="1:8" ht="13" x14ac:dyDescent="0.3">
      <c r="A159" s="151"/>
      <c r="B159" s="149"/>
    </row>
    <row r="160" spans="1:8" ht="13" x14ac:dyDescent="0.3">
      <c r="A160" s="151"/>
    </row>
    <row r="161" spans="1:6" ht="13" x14ac:dyDescent="0.3">
      <c r="A161" s="153"/>
      <c r="C161" s="62"/>
      <c r="D161" s="156"/>
    </row>
    <row r="162" spans="1:6" ht="13" x14ac:dyDescent="0.3">
      <c r="A162" s="151"/>
      <c r="C162" s="60"/>
      <c r="D162" s="200"/>
      <c r="F162" s="168"/>
    </row>
    <row r="163" spans="1:6" ht="13" x14ac:dyDescent="0.3">
      <c r="A163" s="151"/>
      <c r="C163" s="60"/>
      <c r="D163" s="200"/>
      <c r="F163" s="168"/>
    </row>
    <row r="164" spans="1:6" ht="13" x14ac:dyDescent="0.3">
      <c r="A164" s="151"/>
      <c r="C164" s="60"/>
      <c r="D164" s="200"/>
      <c r="F164" s="168"/>
    </row>
    <row r="165" spans="1:6" ht="13" x14ac:dyDescent="0.3">
      <c r="A165" s="151"/>
      <c r="C165" s="60"/>
      <c r="D165" s="200"/>
      <c r="F165" s="168"/>
    </row>
    <row r="166" spans="1:6" ht="13" x14ac:dyDescent="0.3">
      <c r="A166" s="151"/>
      <c r="C166" s="60"/>
      <c r="D166" s="200"/>
      <c r="F166" s="168"/>
    </row>
    <row r="167" spans="1:6" ht="13" x14ac:dyDescent="0.3">
      <c r="A167" s="151"/>
      <c r="C167" s="60"/>
      <c r="D167" s="200"/>
      <c r="F167" s="168"/>
    </row>
    <row r="168" spans="1:6" ht="13" x14ac:dyDescent="0.3">
      <c r="A168" s="151"/>
      <c r="C168" s="60"/>
      <c r="D168" s="200"/>
      <c r="F168" s="168"/>
    </row>
    <row r="169" spans="1:6" ht="13" x14ac:dyDescent="0.3">
      <c r="A169" s="151"/>
      <c r="C169" s="60"/>
      <c r="D169" s="200"/>
      <c r="F169" s="168"/>
    </row>
    <row r="170" spans="1:6" ht="13" x14ac:dyDescent="0.3">
      <c r="A170" s="151"/>
      <c r="C170" s="60"/>
      <c r="D170" s="200"/>
      <c r="F170" s="168"/>
    </row>
    <row r="171" spans="1:6" ht="13" x14ac:dyDescent="0.3">
      <c r="A171" s="151"/>
      <c r="C171" s="60"/>
      <c r="D171" s="200"/>
      <c r="F171" s="168"/>
    </row>
    <row r="172" spans="1:6" ht="13" x14ac:dyDescent="0.3">
      <c r="A172" s="151"/>
      <c r="C172" s="60"/>
      <c r="D172" s="200"/>
      <c r="F172" s="168"/>
    </row>
    <row r="173" spans="1:6" ht="13" x14ac:dyDescent="0.3">
      <c r="A173" s="151"/>
      <c r="C173" s="60"/>
      <c r="D173" s="201"/>
      <c r="F173" s="202"/>
    </row>
    <row r="174" spans="1:6" ht="13" x14ac:dyDescent="0.3">
      <c r="A174" s="151"/>
      <c r="C174" s="63"/>
      <c r="D174" s="200"/>
    </row>
  </sheetData>
  <pageMargins left="0.75" right="0.75" top="1" bottom="1" header="0.5" footer="0.5"/>
  <pageSetup scale="74" orientation="landscape" cellComments="asDisplayed" r:id="rId1"/>
  <headerFooter alignWithMargins="0">
    <oddHeader>&amp;CSchedule 4
True Up TRR
(Revised 2023 True Up TRR)&amp;RTO2027 Draft Annual Update
Attachment 4
WP-Schedule 3-One Time Adj Prior Period
Page &amp;P of &amp;N</oddHeader>
    <oddFooter>&amp;R&amp;A</oddFooter>
  </headerFooter>
  <rowBreaks count="4" manualBreakCount="4">
    <brk id="46" max="16383" man="1"/>
    <brk id="75" max="16383" man="1"/>
    <brk id="121" max="9" man="1"/>
    <brk id="15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19141-3750-47DD-BA72-E11A27B40D52}">
  <sheetPr>
    <tabColor rgb="FFCCFFCC"/>
  </sheetPr>
  <dimension ref="A1:AB54"/>
  <sheetViews>
    <sheetView view="pageLayout" topLeftCell="Q1" zoomScaleNormal="100" workbookViewId="0"/>
  </sheetViews>
  <sheetFormatPr defaultColWidth="8.54296875" defaultRowHeight="12.5" x14ac:dyDescent="0.25"/>
  <cols>
    <col min="1" max="1" width="4.54296875" customWidth="1"/>
    <col min="2" max="2" width="3.54296875" customWidth="1"/>
    <col min="4" max="4" width="13.54296875" customWidth="1"/>
    <col min="6" max="7" width="10.54296875" customWidth="1"/>
    <col min="9" max="9" width="27.54296875" customWidth="1"/>
    <col min="10" max="10" width="30.54296875" customWidth="1"/>
    <col min="11" max="11" width="2.54296875" customWidth="1"/>
    <col min="12" max="12" width="16.54296875" customWidth="1"/>
    <col min="13" max="13" width="1.54296875" customWidth="1"/>
    <col min="14" max="14" width="4.54296875" customWidth="1"/>
    <col min="15" max="28" width="14.54296875" customWidth="1"/>
  </cols>
  <sheetData>
    <row r="1" spans="1:28" ht="13" x14ac:dyDescent="0.3">
      <c r="A1" s="149" t="s">
        <v>232</v>
      </c>
      <c r="J1" s="192" t="s">
        <v>233</v>
      </c>
    </row>
    <row r="2" spans="1:28" ht="13" x14ac:dyDescent="0.3">
      <c r="B2" s="149"/>
      <c r="I2" s="151"/>
      <c r="J2" s="151" t="s">
        <v>38</v>
      </c>
      <c r="L2" s="204">
        <v>2023</v>
      </c>
    </row>
    <row r="3" spans="1:28" ht="13" x14ac:dyDescent="0.3">
      <c r="I3" s="156" t="s">
        <v>42</v>
      </c>
      <c r="J3" s="156" t="s">
        <v>43</v>
      </c>
      <c r="L3" s="156" t="s">
        <v>234</v>
      </c>
    </row>
    <row r="5" spans="1:28" ht="13" x14ac:dyDescent="0.3">
      <c r="A5" s="205" t="s">
        <v>235</v>
      </c>
      <c r="B5" s="206"/>
      <c r="C5" s="207"/>
      <c r="D5" s="207"/>
      <c r="E5" s="207"/>
      <c r="F5" s="207"/>
      <c r="G5" s="207"/>
      <c r="H5" s="207"/>
      <c r="I5" s="208"/>
      <c r="J5" s="208"/>
      <c r="K5" s="208"/>
      <c r="L5" s="208"/>
      <c r="N5" s="209"/>
      <c r="O5" s="210"/>
      <c r="P5" s="210"/>
      <c r="Q5" s="210"/>
      <c r="R5" s="210"/>
      <c r="S5" s="210"/>
      <c r="T5" s="210"/>
    </row>
    <row r="6" spans="1:28" ht="13" x14ac:dyDescent="0.3">
      <c r="B6" s="149"/>
      <c r="C6" s="160"/>
      <c r="D6" s="160"/>
      <c r="E6" s="160"/>
      <c r="F6" s="160"/>
      <c r="G6" s="160"/>
      <c r="H6" s="160"/>
      <c r="I6" s="160"/>
      <c r="J6" s="160"/>
      <c r="K6" s="160"/>
      <c r="L6" s="160"/>
      <c r="O6" s="174"/>
      <c r="P6" s="174"/>
      <c r="Q6" s="174"/>
      <c r="R6" s="174"/>
      <c r="S6" s="174"/>
      <c r="T6" s="174"/>
      <c r="U6" s="174"/>
      <c r="V6" s="174"/>
      <c r="W6" s="174"/>
      <c r="X6" s="174"/>
      <c r="Y6" s="174"/>
      <c r="Z6" s="174"/>
      <c r="AA6" s="174"/>
      <c r="AB6" s="174"/>
    </row>
    <row r="7" spans="1:28" ht="13" x14ac:dyDescent="0.3">
      <c r="A7" s="153" t="s">
        <v>39</v>
      </c>
      <c r="B7" s="149"/>
      <c r="C7" s="161" t="s">
        <v>236</v>
      </c>
      <c r="D7" s="160"/>
      <c r="E7" s="160"/>
      <c r="F7" s="160"/>
      <c r="G7" s="160"/>
      <c r="H7" s="160"/>
      <c r="I7" s="160"/>
      <c r="J7" s="160"/>
      <c r="K7" s="160"/>
      <c r="L7" s="160"/>
      <c r="N7" s="153"/>
      <c r="O7" s="177"/>
      <c r="P7" s="211"/>
      <c r="Q7" s="187"/>
      <c r="R7" s="187"/>
      <c r="S7" s="187"/>
      <c r="T7" s="187"/>
      <c r="U7" s="187"/>
      <c r="V7" s="187"/>
      <c r="W7" s="187"/>
      <c r="X7" s="187"/>
      <c r="Y7" s="187"/>
      <c r="Z7" s="187"/>
      <c r="AA7" s="187"/>
      <c r="AB7" s="187"/>
    </row>
    <row r="8" spans="1:28" ht="13" x14ac:dyDescent="0.3">
      <c r="A8" s="151">
        <v>1</v>
      </c>
      <c r="B8" s="149"/>
      <c r="C8" s="160" t="s">
        <v>237</v>
      </c>
      <c r="D8" s="160"/>
      <c r="E8" s="160"/>
      <c r="F8" s="160"/>
      <c r="G8" s="160"/>
      <c r="H8" s="160"/>
      <c r="I8" s="160" t="s">
        <v>238</v>
      </c>
      <c r="J8" s="162" t="s">
        <v>1063</v>
      </c>
      <c r="K8" s="160"/>
      <c r="L8" s="170">
        <v>25771130769.18</v>
      </c>
      <c r="N8" s="151"/>
      <c r="O8" s="170"/>
      <c r="P8" s="170"/>
      <c r="Q8" s="170"/>
      <c r="R8" s="170"/>
      <c r="S8" s="170"/>
      <c r="T8" s="170"/>
      <c r="U8" s="170"/>
      <c r="V8" s="170"/>
      <c r="W8" s="170"/>
      <c r="X8" s="170"/>
      <c r="Y8" s="170"/>
      <c r="Z8" s="170"/>
      <c r="AA8" s="170"/>
      <c r="AB8" s="170"/>
    </row>
    <row r="9" spans="1:28" ht="13" x14ac:dyDescent="0.3">
      <c r="A9" s="151">
        <f>A8+1</f>
        <v>2</v>
      </c>
      <c r="B9" s="149"/>
      <c r="C9" s="160" t="s">
        <v>239</v>
      </c>
      <c r="D9" s="160"/>
      <c r="E9" s="160"/>
      <c r="F9" s="160"/>
      <c r="G9" s="160"/>
      <c r="H9" s="160"/>
      <c r="I9" s="160" t="s">
        <v>238</v>
      </c>
      <c r="J9" s="162" t="s">
        <v>1064</v>
      </c>
      <c r="K9" s="160"/>
      <c r="L9" s="170">
        <v>0</v>
      </c>
      <c r="N9" s="151"/>
      <c r="O9" s="170"/>
      <c r="P9" s="170"/>
      <c r="Q9" s="170"/>
      <c r="R9" s="170"/>
      <c r="S9" s="170"/>
      <c r="T9" s="170"/>
      <c r="U9" s="170"/>
      <c r="V9" s="170"/>
      <c r="W9" s="170"/>
      <c r="X9" s="170"/>
      <c r="Y9" s="170"/>
      <c r="Z9" s="170"/>
      <c r="AA9" s="170"/>
      <c r="AB9" s="170"/>
    </row>
    <row r="10" spans="1:28" ht="13" x14ac:dyDescent="0.3">
      <c r="A10" s="151" t="s">
        <v>240</v>
      </c>
      <c r="B10" s="149"/>
      <c r="C10" s="160" t="s">
        <v>241</v>
      </c>
      <c r="D10" s="180"/>
      <c r="E10" s="180"/>
      <c r="F10" s="180"/>
      <c r="G10" s="180"/>
      <c r="H10" s="180"/>
      <c r="I10" s="160" t="s">
        <v>238</v>
      </c>
      <c r="J10" s="162" t="s">
        <v>1065</v>
      </c>
      <c r="K10" s="160"/>
      <c r="L10" s="170">
        <v>0</v>
      </c>
      <c r="N10" s="151"/>
      <c r="O10" s="170"/>
      <c r="P10" s="170"/>
      <c r="Q10" s="170"/>
      <c r="R10" s="170"/>
      <c r="S10" s="170"/>
      <c r="T10" s="170"/>
      <c r="U10" s="170"/>
      <c r="V10" s="170"/>
      <c r="W10" s="170"/>
      <c r="X10" s="170"/>
      <c r="Y10" s="170"/>
      <c r="Z10" s="170"/>
      <c r="AA10" s="170"/>
      <c r="AB10" s="170"/>
    </row>
    <row r="11" spans="1:28" ht="13" x14ac:dyDescent="0.3">
      <c r="A11" s="151">
        <f>A9+1</f>
        <v>3</v>
      </c>
      <c r="B11" s="149"/>
      <c r="C11" s="160" t="s">
        <v>242</v>
      </c>
      <c r="D11" s="160"/>
      <c r="E11" s="160"/>
      <c r="F11" s="160"/>
      <c r="G11" s="160"/>
      <c r="H11" s="160"/>
      <c r="I11" s="160" t="s">
        <v>238</v>
      </c>
      <c r="J11" s="162" t="s">
        <v>1066</v>
      </c>
      <c r="K11" s="160"/>
      <c r="L11" s="170">
        <v>583065258.00153852</v>
      </c>
      <c r="N11" s="151"/>
      <c r="O11" s="170"/>
      <c r="P11" s="170"/>
      <c r="Q11" s="170"/>
      <c r="R11" s="170"/>
      <c r="S11" s="170"/>
      <c r="T11" s="170"/>
      <c r="U11" s="170"/>
      <c r="V11" s="170"/>
      <c r="W11" s="170"/>
      <c r="X11" s="170"/>
      <c r="Y11" s="170"/>
      <c r="Z11" s="170"/>
      <c r="AA11" s="170"/>
      <c r="AB11" s="170"/>
    </row>
    <row r="12" spans="1:28" ht="13" x14ac:dyDescent="0.3">
      <c r="A12" s="151">
        <v>4</v>
      </c>
      <c r="B12" s="149"/>
      <c r="C12" s="162" t="s">
        <v>243</v>
      </c>
      <c r="D12" s="160"/>
      <c r="E12" s="160"/>
      <c r="F12" s="160"/>
      <c r="G12" s="160"/>
      <c r="H12" s="160"/>
      <c r="J12" s="162" t="str">
        <f>"L"&amp;A8&amp;" + L"&amp;A9&amp;" + L"&amp;A10&amp;" + L"&amp;A11&amp;""</f>
        <v>L1 + L2 + L2a + L3</v>
      </c>
      <c r="K12" s="160"/>
      <c r="L12" s="212">
        <f>SUM(L8:L11)</f>
        <v>26354196027.181538</v>
      </c>
    </row>
    <row r="13" spans="1:28" ht="13" x14ac:dyDescent="0.3">
      <c r="B13" s="149"/>
      <c r="C13" s="160"/>
      <c r="D13" s="160"/>
      <c r="E13" s="160"/>
      <c r="F13" s="160"/>
      <c r="G13" s="160" t="s">
        <v>200</v>
      </c>
      <c r="H13" s="160"/>
      <c r="I13" s="160"/>
      <c r="J13" s="162"/>
      <c r="K13" s="160"/>
      <c r="L13" s="160"/>
    </row>
    <row r="14" spans="1:28" ht="13" x14ac:dyDescent="0.3">
      <c r="A14" s="151"/>
      <c r="B14" s="149"/>
      <c r="C14" s="161" t="s">
        <v>244</v>
      </c>
      <c r="D14" s="160"/>
      <c r="E14" s="160"/>
      <c r="F14" s="160"/>
      <c r="G14" s="160"/>
      <c r="H14" s="160"/>
      <c r="I14" s="160"/>
      <c r="J14" s="162"/>
      <c r="K14" s="160"/>
      <c r="L14" s="160"/>
    </row>
    <row r="15" spans="1:28" ht="13" x14ac:dyDescent="0.3">
      <c r="A15" s="151">
        <f>A12+1</f>
        <v>5</v>
      </c>
      <c r="B15" s="149"/>
      <c r="C15" s="160" t="s">
        <v>245</v>
      </c>
      <c r="D15" s="160"/>
      <c r="E15" s="160"/>
      <c r="F15" s="160"/>
      <c r="G15" s="160"/>
      <c r="H15" s="160"/>
      <c r="I15" s="160"/>
      <c r="J15" s="162" t="s">
        <v>246</v>
      </c>
      <c r="K15" s="160"/>
      <c r="L15" s="213">
        <v>1064954247</v>
      </c>
      <c r="O15" s="214"/>
    </row>
    <row r="16" spans="1:28" ht="13" x14ac:dyDescent="0.3">
      <c r="A16" s="151">
        <f>A15+1</f>
        <v>6</v>
      </c>
      <c r="B16" s="149"/>
      <c r="C16" s="160" t="s">
        <v>247</v>
      </c>
      <c r="D16" s="160"/>
      <c r="E16" s="160"/>
      <c r="F16" s="160"/>
      <c r="G16" s="160"/>
      <c r="H16" s="160"/>
      <c r="I16" s="160"/>
      <c r="J16" s="162" t="s">
        <v>248</v>
      </c>
      <c r="K16" s="160"/>
      <c r="L16" s="213">
        <v>26985527</v>
      </c>
      <c r="O16" s="214"/>
    </row>
    <row r="17" spans="1:28" ht="13" x14ac:dyDescent="0.3">
      <c r="A17" s="151">
        <f t="shared" ref="A17:A19" si="0">A16+1</f>
        <v>7</v>
      </c>
      <c r="B17" s="149"/>
      <c r="C17" s="160" t="s">
        <v>249</v>
      </c>
      <c r="D17" s="160"/>
      <c r="E17" s="160"/>
      <c r="F17" s="160"/>
      <c r="G17" s="160"/>
      <c r="H17" s="160"/>
      <c r="I17" s="160"/>
      <c r="J17" s="162" t="s">
        <v>250</v>
      </c>
      <c r="K17" s="160"/>
      <c r="L17" s="213">
        <v>11401520</v>
      </c>
      <c r="O17" s="214"/>
    </row>
    <row r="18" spans="1:28" ht="13" x14ac:dyDescent="0.3">
      <c r="A18" s="151">
        <f t="shared" si="0"/>
        <v>8</v>
      </c>
      <c r="B18" s="149"/>
      <c r="C18" s="160" t="s">
        <v>251</v>
      </c>
      <c r="D18" s="160"/>
      <c r="E18" s="160"/>
      <c r="F18" s="160"/>
      <c r="G18" s="160"/>
      <c r="H18" s="160"/>
      <c r="I18" s="160" t="s">
        <v>252</v>
      </c>
      <c r="J18" s="162" t="s">
        <v>253</v>
      </c>
      <c r="K18" s="160"/>
      <c r="L18" s="213">
        <v>-6869096</v>
      </c>
      <c r="O18" s="214"/>
    </row>
    <row r="19" spans="1:28" ht="13" x14ac:dyDescent="0.3">
      <c r="A19" s="151">
        <f t="shared" si="0"/>
        <v>9</v>
      </c>
      <c r="B19" s="149"/>
      <c r="C19" s="160" t="s">
        <v>254</v>
      </c>
      <c r="D19" s="160"/>
      <c r="E19" s="160"/>
      <c r="F19" s="160"/>
      <c r="G19" s="160"/>
      <c r="H19" s="160"/>
      <c r="I19" s="160" t="s">
        <v>252</v>
      </c>
      <c r="J19" s="162" t="s">
        <v>255</v>
      </c>
      <c r="K19" s="160"/>
      <c r="L19" s="213">
        <v>0</v>
      </c>
    </row>
    <row r="20" spans="1:28" ht="13" x14ac:dyDescent="0.3">
      <c r="A20" s="151">
        <v>10</v>
      </c>
      <c r="B20" s="149"/>
      <c r="C20" s="160" t="s">
        <v>256</v>
      </c>
      <c r="D20" s="160"/>
      <c r="E20" s="160"/>
      <c r="F20" s="160"/>
      <c r="G20" s="160"/>
      <c r="H20" s="160"/>
      <c r="I20" s="160"/>
      <c r="J20" s="162" t="s">
        <v>257</v>
      </c>
      <c r="K20" s="160"/>
      <c r="L20" s="213">
        <v>0</v>
      </c>
    </row>
    <row r="21" spans="1:28" ht="13" x14ac:dyDescent="0.3">
      <c r="A21" s="151">
        <v>11</v>
      </c>
      <c r="B21" s="149"/>
      <c r="C21" s="162" t="s">
        <v>258</v>
      </c>
      <c r="D21" s="160"/>
      <c r="E21" s="160"/>
      <c r="F21" s="160"/>
      <c r="G21" s="160"/>
      <c r="H21" s="160"/>
      <c r="J21" s="162" t="str">
        <f>"Sum of Lines "&amp;A15&amp;" to "&amp;A20&amp;""</f>
        <v>Sum of Lines 5 to 10</v>
      </c>
      <c r="K21" s="160"/>
      <c r="L21" s="212">
        <f>SUM(L15:L20)</f>
        <v>1096472198</v>
      </c>
    </row>
    <row r="22" spans="1:28" ht="13" x14ac:dyDescent="0.3">
      <c r="B22" s="149"/>
      <c r="C22" s="160"/>
      <c r="D22" s="160"/>
      <c r="E22" s="160"/>
      <c r="F22" s="160"/>
      <c r="G22" s="160"/>
      <c r="H22" s="160"/>
      <c r="I22" s="160"/>
      <c r="J22" s="162"/>
      <c r="K22" s="160"/>
      <c r="L22" s="160"/>
    </row>
    <row r="23" spans="1:28" ht="13" x14ac:dyDescent="0.3">
      <c r="A23" s="151">
        <f>A21+1</f>
        <v>12</v>
      </c>
      <c r="B23" s="149"/>
      <c r="C23" s="160" t="s">
        <v>259</v>
      </c>
      <c r="D23" s="160"/>
      <c r="E23" s="160"/>
      <c r="F23" s="160"/>
      <c r="G23" s="160"/>
      <c r="H23" s="160"/>
      <c r="J23" s="162" t="str">
        <f>"Line "&amp;A21&amp;" / Line "&amp;A12&amp;""</f>
        <v>Line 11 / Line 4</v>
      </c>
      <c r="K23" s="160"/>
      <c r="L23" s="167">
        <f>L21/L12</f>
        <v>4.1605222821789217E-2</v>
      </c>
    </row>
    <row r="24" spans="1:28" ht="13" x14ac:dyDescent="0.3">
      <c r="A24" s="151"/>
      <c r="B24" s="149"/>
      <c r="C24" s="160"/>
      <c r="D24" s="160"/>
      <c r="E24" s="160"/>
      <c r="F24" s="160"/>
      <c r="G24" s="160"/>
      <c r="H24" s="160"/>
      <c r="J24" s="162"/>
      <c r="K24" s="160"/>
      <c r="L24" s="167"/>
    </row>
    <row r="25" spans="1:28" ht="13" x14ac:dyDescent="0.3">
      <c r="B25" s="149"/>
      <c r="C25" s="161" t="s">
        <v>260</v>
      </c>
      <c r="D25" s="160"/>
      <c r="E25" s="160"/>
      <c r="F25" s="160"/>
      <c r="G25" s="160"/>
      <c r="H25" s="160"/>
      <c r="I25" s="160"/>
      <c r="J25" s="162"/>
      <c r="K25" s="160"/>
      <c r="L25" s="160"/>
    </row>
    <row r="26" spans="1:28" ht="13" x14ac:dyDescent="0.3">
      <c r="A26" s="151">
        <f>A23+1</f>
        <v>13</v>
      </c>
      <c r="B26" s="149"/>
      <c r="C26" s="160" t="s">
        <v>261</v>
      </c>
      <c r="D26" s="160"/>
      <c r="E26" s="160"/>
      <c r="F26" s="160"/>
      <c r="G26" s="160"/>
      <c r="H26" s="160"/>
      <c r="I26" s="160" t="s">
        <v>238</v>
      </c>
      <c r="J26" s="162" t="s">
        <v>1067</v>
      </c>
      <c r="K26" s="160"/>
      <c r="L26" s="170">
        <v>2029666923.0769231</v>
      </c>
      <c r="N26" s="151"/>
      <c r="O26" s="170"/>
      <c r="P26" s="170"/>
      <c r="Q26" s="170"/>
      <c r="R26" s="170"/>
      <c r="S26" s="170"/>
      <c r="T26" s="170"/>
      <c r="U26" s="170"/>
      <c r="V26" s="170"/>
      <c r="W26" s="170"/>
      <c r="X26" s="170"/>
      <c r="Y26" s="170"/>
      <c r="Z26" s="170"/>
      <c r="AA26" s="170"/>
      <c r="AB26" s="170"/>
    </row>
    <row r="27" spans="1:28" ht="13" x14ac:dyDescent="0.3">
      <c r="A27" s="151">
        <f t="shared" ref="A27:A28" si="1">A26+1</f>
        <v>14</v>
      </c>
      <c r="B27" s="149"/>
      <c r="C27" s="160" t="s">
        <v>262</v>
      </c>
      <c r="D27" s="160"/>
      <c r="E27" s="160"/>
      <c r="F27" s="160"/>
      <c r="G27" s="160"/>
      <c r="H27" s="160"/>
      <c r="I27" s="160" t="s">
        <v>238</v>
      </c>
      <c r="J27" s="162" t="s">
        <v>1068</v>
      </c>
      <c r="K27" s="160"/>
      <c r="L27" s="170">
        <v>-18407581.010897405</v>
      </c>
      <c r="N27" s="151"/>
      <c r="O27" s="170"/>
      <c r="P27" s="170"/>
      <c r="Q27" s="170"/>
      <c r="R27" s="170"/>
      <c r="S27" s="170"/>
      <c r="T27" s="170"/>
      <c r="U27" s="170"/>
      <c r="V27" s="170"/>
      <c r="W27" s="170"/>
      <c r="X27" s="170"/>
      <c r="Y27" s="170"/>
      <c r="Z27" s="170"/>
      <c r="AA27" s="170"/>
      <c r="AB27" s="170"/>
    </row>
    <row r="28" spans="1:28" ht="13" x14ac:dyDescent="0.3">
      <c r="A28" s="151">
        <f t="shared" si="1"/>
        <v>15</v>
      </c>
      <c r="B28" s="149"/>
      <c r="C28" s="160" t="s">
        <v>263</v>
      </c>
      <c r="D28" s="160"/>
      <c r="E28" s="160"/>
      <c r="F28" s="160"/>
      <c r="G28" s="160"/>
      <c r="H28" s="160"/>
      <c r="I28" s="160" t="s">
        <v>238</v>
      </c>
      <c r="J28" s="162" t="s">
        <v>1069</v>
      </c>
      <c r="K28" s="160"/>
      <c r="L28" s="215">
        <v>-24468652.689093512</v>
      </c>
      <c r="N28" s="151"/>
      <c r="O28" s="170"/>
      <c r="P28" s="170"/>
      <c r="Q28" s="170"/>
      <c r="R28" s="170"/>
      <c r="S28" s="170"/>
      <c r="T28" s="170"/>
      <c r="U28" s="170"/>
      <c r="V28" s="170"/>
      <c r="W28" s="170"/>
      <c r="X28" s="170"/>
      <c r="Y28" s="170"/>
      <c r="Z28" s="170"/>
      <c r="AA28" s="170"/>
      <c r="AB28" s="170"/>
    </row>
    <row r="29" spans="1:28" ht="13" x14ac:dyDescent="0.3">
      <c r="A29" s="151">
        <f>A28+1</f>
        <v>16</v>
      </c>
      <c r="B29" s="149"/>
      <c r="C29" s="162" t="s">
        <v>264</v>
      </c>
      <c r="D29" s="160"/>
      <c r="E29" s="160"/>
      <c r="F29" s="160"/>
      <c r="G29" s="160"/>
      <c r="H29" s="160"/>
      <c r="I29" s="160"/>
      <c r="J29" s="162" t="str">
        <f>"Sum of Lines "&amp;A26&amp;" to "&amp;A28&amp;""</f>
        <v>Sum of Lines 13 to 15</v>
      </c>
      <c r="K29" s="160"/>
      <c r="L29" s="170">
        <f>SUM(L26:L28)</f>
        <v>1986790689.3769321</v>
      </c>
    </row>
    <row r="30" spans="1:28" ht="13" x14ac:dyDescent="0.3">
      <c r="A30" s="151"/>
      <c r="B30" s="149"/>
      <c r="C30" s="160"/>
      <c r="D30" s="160"/>
      <c r="E30" s="160"/>
      <c r="F30" s="160"/>
      <c r="G30" s="160"/>
      <c r="H30" s="160"/>
      <c r="I30" s="160"/>
      <c r="J30" s="162"/>
      <c r="K30" s="160"/>
      <c r="L30" s="170"/>
    </row>
    <row r="31" spans="1:28" ht="13" x14ac:dyDescent="0.3">
      <c r="A31" s="151"/>
      <c r="B31" s="149"/>
      <c r="C31" s="161" t="s">
        <v>265</v>
      </c>
      <c r="D31" s="160"/>
      <c r="E31" s="160"/>
      <c r="F31" s="160"/>
      <c r="G31" s="160"/>
      <c r="H31" s="160"/>
      <c r="I31" s="160"/>
      <c r="J31" s="162"/>
      <c r="K31" s="160"/>
      <c r="L31" s="170"/>
    </row>
    <row r="32" spans="1:28" ht="13" x14ac:dyDescent="0.3">
      <c r="A32" s="151">
        <f>A29+1</f>
        <v>17</v>
      </c>
      <c r="B32" s="149"/>
      <c r="C32" s="160" t="s">
        <v>266</v>
      </c>
      <c r="D32" s="160"/>
      <c r="E32" s="160"/>
      <c r="F32" s="160"/>
      <c r="G32" s="160"/>
      <c r="H32" s="160"/>
      <c r="I32" s="160" t="s">
        <v>267</v>
      </c>
      <c r="J32" s="162" t="s">
        <v>268</v>
      </c>
      <c r="K32" s="160"/>
      <c r="L32" s="213">
        <v>122596521</v>
      </c>
      <c r="O32" s="214"/>
    </row>
    <row r="33" spans="1:28" ht="13" x14ac:dyDescent="0.3">
      <c r="A33" s="151">
        <f>A32+1</f>
        <v>18</v>
      </c>
      <c r="B33" s="149"/>
      <c r="C33" s="160" t="s">
        <v>269</v>
      </c>
      <c r="D33" s="160"/>
      <c r="E33" s="160"/>
      <c r="F33" s="160"/>
      <c r="G33" s="160"/>
      <c r="H33" s="160"/>
      <c r="I33" s="160"/>
      <c r="J33" s="162" t="s">
        <v>270</v>
      </c>
      <c r="K33" s="160"/>
      <c r="L33" s="170">
        <v>1819324.5717344894</v>
      </c>
    </row>
    <row r="34" spans="1:28" ht="13" x14ac:dyDescent="0.3">
      <c r="A34" s="151">
        <f>A33+1</f>
        <v>19</v>
      </c>
      <c r="B34" s="149"/>
      <c r="C34" s="160" t="s">
        <v>271</v>
      </c>
      <c r="D34" s="160"/>
      <c r="E34" s="160"/>
      <c r="F34" s="160"/>
      <c r="G34" s="160"/>
      <c r="H34" s="160"/>
      <c r="I34" s="160"/>
      <c r="J34" s="162" t="s">
        <v>272</v>
      </c>
      <c r="K34" s="160"/>
      <c r="L34" s="170">
        <v>2651567.0666666664</v>
      </c>
    </row>
    <row r="35" spans="1:28" ht="13" x14ac:dyDescent="0.3">
      <c r="A35" s="151">
        <f t="shared" ref="A35" si="2">A34+1</f>
        <v>20</v>
      </c>
      <c r="B35" s="149"/>
      <c r="C35" s="162" t="s">
        <v>266</v>
      </c>
      <c r="D35" s="160"/>
      <c r="E35" s="160"/>
      <c r="F35" s="160"/>
      <c r="G35" s="160"/>
      <c r="H35" s="160"/>
      <c r="J35" s="162" t="str">
        <f>"Sum of Lines "&amp;A32&amp;" to "&amp;A34&amp;""</f>
        <v>Sum of Lines 17 to 19</v>
      </c>
      <c r="K35" s="160"/>
      <c r="L35" s="212">
        <f>SUM(L32:L34)</f>
        <v>127067412.63840115</v>
      </c>
    </row>
    <row r="36" spans="1:28" ht="13" x14ac:dyDescent="0.3">
      <c r="B36" s="149"/>
      <c r="C36" s="160"/>
      <c r="D36" s="160"/>
      <c r="E36" s="160"/>
      <c r="F36" s="160"/>
      <c r="G36" s="160"/>
      <c r="H36" s="160"/>
      <c r="I36" s="160"/>
      <c r="J36" s="162"/>
      <c r="K36" s="160"/>
      <c r="L36" s="170"/>
    </row>
    <row r="37" spans="1:28" ht="13" x14ac:dyDescent="0.3">
      <c r="A37" s="151">
        <f>A35+1</f>
        <v>21</v>
      </c>
      <c r="B37" s="149"/>
      <c r="C37" s="160" t="s">
        <v>273</v>
      </c>
      <c r="D37" s="160"/>
      <c r="E37" s="160"/>
      <c r="F37" s="160"/>
      <c r="G37" s="160"/>
      <c r="H37" s="160"/>
      <c r="J37" s="162" t="str">
        <f>"Line "&amp;A35&amp;" / Line "&amp;A29&amp;""</f>
        <v>Line 20 / Line 16</v>
      </c>
      <c r="K37" s="160"/>
      <c r="L37" s="167">
        <f>L35/L29</f>
        <v>6.3956114409943282E-2</v>
      </c>
    </row>
    <row r="38" spans="1:28" ht="13" x14ac:dyDescent="0.3">
      <c r="B38" s="149"/>
      <c r="C38" s="160"/>
      <c r="D38" s="160"/>
      <c r="E38" s="160"/>
      <c r="F38" s="160"/>
      <c r="G38" s="160"/>
      <c r="H38" s="160"/>
      <c r="I38" s="160"/>
      <c r="J38" s="162"/>
      <c r="K38" s="160"/>
      <c r="L38" s="160"/>
    </row>
    <row r="39" spans="1:28" ht="13" x14ac:dyDescent="0.3">
      <c r="B39" s="149"/>
      <c r="C39" s="161" t="s">
        <v>274</v>
      </c>
      <c r="D39" s="160"/>
      <c r="E39" s="160"/>
      <c r="F39" s="160"/>
      <c r="G39" s="160"/>
      <c r="H39" s="160"/>
      <c r="I39" s="216"/>
      <c r="J39" s="162"/>
      <c r="K39" s="160"/>
      <c r="L39" s="160"/>
    </row>
    <row r="40" spans="1:28" ht="13" x14ac:dyDescent="0.3">
      <c r="A40" s="151">
        <f>A37+1</f>
        <v>22</v>
      </c>
      <c r="B40" s="149"/>
      <c r="C40" s="160" t="s">
        <v>275</v>
      </c>
      <c r="D40" s="160"/>
      <c r="E40" s="160"/>
      <c r="F40" s="160"/>
      <c r="G40" s="160"/>
      <c r="H40" s="160"/>
      <c r="I40" s="160" t="s">
        <v>238</v>
      </c>
      <c r="J40" s="162" t="s">
        <v>1070</v>
      </c>
      <c r="K40" s="160"/>
      <c r="L40" s="169">
        <v>20968473775.51577</v>
      </c>
      <c r="N40" s="151"/>
      <c r="O40" s="170"/>
      <c r="P40" s="170"/>
      <c r="Q40" s="170"/>
      <c r="R40" s="170"/>
      <c r="S40" s="170"/>
      <c r="T40" s="170"/>
      <c r="U40" s="170"/>
      <c r="V40" s="170"/>
      <c r="W40" s="170"/>
      <c r="X40" s="170"/>
      <c r="Y40" s="170"/>
      <c r="Z40" s="170"/>
      <c r="AA40" s="170"/>
      <c r="AB40" s="170"/>
    </row>
    <row r="41" spans="1:28" ht="13" x14ac:dyDescent="0.3">
      <c r="A41" s="151">
        <f>A40+1</f>
        <v>23</v>
      </c>
      <c r="B41" s="149"/>
      <c r="C41" s="160" t="s">
        <v>276</v>
      </c>
      <c r="D41" s="160"/>
      <c r="E41" s="160"/>
      <c r="F41" s="160"/>
      <c r="G41" s="160"/>
      <c r="H41" s="160"/>
      <c r="I41" s="160" t="str">
        <f>"Same as L "&amp;A26&amp;", but negative"</f>
        <v>Same as L 13, but negative</v>
      </c>
      <c r="J41" s="162" t="s">
        <v>1067</v>
      </c>
      <c r="K41" s="160"/>
      <c r="L41" s="170">
        <v>-2029666923.0769231</v>
      </c>
      <c r="N41" s="151"/>
      <c r="O41" s="170"/>
      <c r="P41" s="170"/>
      <c r="Q41" s="170"/>
      <c r="R41" s="170"/>
      <c r="S41" s="170"/>
      <c r="T41" s="170"/>
      <c r="U41" s="170"/>
      <c r="V41" s="170"/>
      <c r="W41" s="170"/>
      <c r="X41" s="170"/>
      <c r="Y41" s="170"/>
      <c r="Z41" s="170"/>
      <c r="AA41" s="170"/>
      <c r="AB41" s="170"/>
    </row>
    <row r="42" spans="1:28" ht="13" x14ac:dyDescent="0.3">
      <c r="A42" s="151">
        <f t="shared" ref="A42:A44" si="3">A41+1</f>
        <v>24</v>
      </c>
      <c r="B42" s="149"/>
      <c r="C42" s="160" t="s">
        <v>277</v>
      </c>
      <c r="D42" s="160"/>
      <c r="E42" s="160"/>
      <c r="F42" s="160"/>
      <c r="G42" s="160"/>
      <c r="H42" s="160"/>
      <c r="I42" s="160" t="str">
        <f>"Same as L "&amp;A28&amp;", but reverse sign"</f>
        <v>Same as L 15, but reverse sign</v>
      </c>
      <c r="J42" s="162" t="s">
        <v>278</v>
      </c>
      <c r="K42" s="160"/>
      <c r="L42" s="170">
        <f>-L28</f>
        <v>24468652.689093512</v>
      </c>
      <c r="N42" s="151"/>
      <c r="O42" s="170"/>
      <c r="P42" s="170"/>
      <c r="Q42" s="170"/>
      <c r="R42" s="170"/>
      <c r="S42" s="170"/>
      <c r="T42" s="170"/>
      <c r="U42" s="170"/>
      <c r="V42" s="170"/>
      <c r="W42" s="170"/>
      <c r="X42" s="170"/>
      <c r="Y42" s="170"/>
      <c r="Z42" s="170"/>
      <c r="AA42" s="170"/>
      <c r="AB42" s="170"/>
    </row>
    <row r="43" spans="1:28" ht="13" x14ac:dyDescent="0.3">
      <c r="A43" s="151">
        <f t="shared" si="3"/>
        <v>25</v>
      </c>
      <c r="B43" s="149"/>
      <c r="C43" s="160" t="s">
        <v>279</v>
      </c>
      <c r="D43" s="160"/>
      <c r="E43" s="160"/>
      <c r="F43" s="160"/>
      <c r="G43" s="160"/>
      <c r="H43" s="160"/>
      <c r="I43" s="160" t="s">
        <v>238</v>
      </c>
      <c r="J43" s="162" t="s">
        <v>1071</v>
      </c>
      <c r="K43" s="160"/>
      <c r="L43" s="170">
        <v>2631008.1899999995</v>
      </c>
      <c r="N43" s="151"/>
      <c r="O43" s="170"/>
      <c r="P43" s="170"/>
      <c r="Q43" s="170"/>
      <c r="R43" s="170"/>
      <c r="S43" s="170"/>
      <c r="T43" s="170"/>
      <c r="U43" s="170"/>
      <c r="V43" s="170"/>
      <c r="W43" s="170"/>
      <c r="X43" s="170"/>
      <c r="Y43" s="170"/>
      <c r="Z43" s="170"/>
      <c r="AA43" s="170"/>
      <c r="AB43" s="170"/>
    </row>
    <row r="44" spans="1:28" ht="13" x14ac:dyDescent="0.3">
      <c r="A44" s="151">
        <f t="shared" si="3"/>
        <v>26</v>
      </c>
      <c r="B44" s="149"/>
      <c r="C44" s="160" t="s">
        <v>280</v>
      </c>
      <c r="D44" s="160"/>
      <c r="E44" s="160"/>
      <c r="F44" s="160"/>
      <c r="G44" s="160"/>
      <c r="H44" s="160"/>
      <c r="I44" s="160" t="s">
        <v>238</v>
      </c>
      <c r="J44" s="162" t="s">
        <v>1072</v>
      </c>
      <c r="K44" s="160"/>
      <c r="L44" s="170">
        <v>8090860.4769230764</v>
      </c>
      <c r="N44" s="151"/>
      <c r="O44" s="170"/>
      <c r="P44" s="170"/>
      <c r="Q44" s="170"/>
      <c r="R44" s="170"/>
      <c r="S44" s="170"/>
      <c r="T44" s="170"/>
      <c r="U44" s="170"/>
      <c r="V44" s="170"/>
      <c r="W44" s="170"/>
      <c r="X44" s="170"/>
      <c r="Y44" s="170"/>
      <c r="Z44" s="170"/>
      <c r="AA44" s="170"/>
      <c r="AB44" s="170"/>
    </row>
    <row r="45" spans="1:28" ht="13" x14ac:dyDescent="0.3">
      <c r="A45" s="151">
        <f>A44+1</f>
        <v>27</v>
      </c>
      <c r="B45" s="149"/>
      <c r="C45" s="160" t="s">
        <v>281</v>
      </c>
      <c r="D45" s="160"/>
      <c r="E45" s="160"/>
      <c r="F45" s="160"/>
      <c r="G45" s="160"/>
      <c r="H45" s="160"/>
      <c r="I45" s="160"/>
      <c r="J45" s="162" t="str">
        <f>"Sum of Lines "&amp;A40&amp;" to "&amp;A44&amp;""</f>
        <v>Sum of Lines 22 to 26</v>
      </c>
      <c r="K45" s="160"/>
      <c r="L45" s="217">
        <f>SUM(L40:L44)</f>
        <v>18973997373.794865</v>
      </c>
    </row>
    <row r="46" spans="1:28" ht="13" x14ac:dyDescent="0.3">
      <c r="A46" s="151"/>
      <c r="B46" s="149"/>
      <c r="C46" s="160"/>
      <c r="D46" s="160"/>
      <c r="E46" s="160"/>
      <c r="F46" s="160"/>
      <c r="G46" s="160"/>
      <c r="H46" s="160"/>
      <c r="I46" s="160"/>
      <c r="J46" s="162"/>
      <c r="K46" s="160"/>
      <c r="L46" s="170"/>
    </row>
    <row r="47" spans="1:28" ht="13" x14ac:dyDescent="0.3">
      <c r="B47" s="155" t="s">
        <v>151</v>
      </c>
      <c r="C47" s="160"/>
      <c r="D47" s="160"/>
      <c r="E47" s="160"/>
      <c r="F47" s="160"/>
      <c r="G47" s="160"/>
      <c r="H47" s="160"/>
      <c r="I47" s="160"/>
      <c r="J47" s="160"/>
      <c r="K47" s="160"/>
      <c r="L47" s="160"/>
    </row>
    <row r="48" spans="1:28" x14ac:dyDescent="0.25">
      <c r="B48" s="160" t="s">
        <v>282</v>
      </c>
      <c r="J48" s="160"/>
    </row>
    <row r="49" spans="2:2" x14ac:dyDescent="0.25">
      <c r="B49" s="160" t="s">
        <v>283</v>
      </c>
    </row>
    <row r="50" spans="2:2" x14ac:dyDescent="0.25">
      <c r="B50" s="189" t="str">
        <f>"3) Negative of Line "&amp;A28&amp;""&amp;", charge to common equity reversed for ratemaking."</f>
        <v>3) Negative of Line 15, charge to common equity reversed for ratemaking.</v>
      </c>
    </row>
    <row r="51" spans="2:2" x14ac:dyDescent="0.25">
      <c r="B51" s="160"/>
    </row>
    <row r="52" spans="2:2" x14ac:dyDescent="0.25">
      <c r="B52" s="162"/>
    </row>
    <row r="53" spans="2:2" x14ac:dyDescent="0.25">
      <c r="B53" s="160"/>
    </row>
    <row r="54" spans="2:2" x14ac:dyDescent="0.25">
      <c r="B54" s="162"/>
    </row>
  </sheetData>
  <pageMargins left="0.7" right="0.7" top="0.75" bottom="0.75" header="0.3" footer="0.3"/>
  <pageSetup scale="55" orientation="landscape" r:id="rId1"/>
  <headerFooter>
    <oddHeader>&amp;CSchedule 5 ROR-1
Return and Capitalization
(Revised 2023 True Up TRR)&amp;RTO2027 Draft Annual Update
Attachment 4
WP-Schedule 3-One Time Adj Prior Period
Page &amp;P of &amp;N</oddHeader>
    <oddFooter>&amp;R&amp;A</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86BC8-C737-4F9C-A44B-F5DAD01F1318}">
  <sheetPr>
    <tabColor rgb="FFCCFFCC"/>
  </sheetPr>
  <dimension ref="A1:Q79"/>
  <sheetViews>
    <sheetView view="pageLayout" topLeftCell="E1" zoomScale="80" zoomScaleNormal="100" zoomScalePageLayoutView="80" workbookViewId="0"/>
  </sheetViews>
  <sheetFormatPr defaultColWidth="8.54296875" defaultRowHeight="12.5" x14ac:dyDescent="0.25"/>
  <cols>
    <col min="1" max="1" width="4.54296875" customWidth="1"/>
    <col min="2" max="2" width="6.453125" customWidth="1"/>
    <col min="3" max="3" width="15.54296875" customWidth="1"/>
    <col min="4" max="4" width="16.6328125" customWidth="1"/>
    <col min="5" max="15" width="14.54296875" customWidth="1"/>
    <col min="16" max="16" width="15.453125" bestFit="1" customWidth="1"/>
  </cols>
  <sheetData>
    <row r="1" spans="1:17" ht="13" x14ac:dyDescent="0.3">
      <c r="A1" s="149" t="s">
        <v>284</v>
      </c>
      <c r="B1" s="149"/>
    </row>
    <row r="2" spans="1:17" ht="13" x14ac:dyDescent="0.3">
      <c r="A2" s="151" t="s">
        <v>285</v>
      </c>
      <c r="B2" s="218">
        <v>2023</v>
      </c>
      <c r="D2" s="219" t="s">
        <v>163</v>
      </c>
      <c r="E2" s="172" t="s">
        <v>286</v>
      </c>
      <c r="F2" s="220"/>
    </row>
    <row r="3" spans="1:17" ht="13" x14ac:dyDescent="0.3">
      <c r="C3" s="174" t="s">
        <v>159</v>
      </c>
      <c r="D3" s="174" t="s">
        <v>160</v>
      </c>
      <c r="E3" s="174" t="s">
        <v>161</v>
      </c>
      <c r="F3" s="174" t="s">
        <v>287</v>
      </c>
      <c r="G3" s="174" t="s">
        <v>288</v>
      </c>
      <c r="H3" s="174" t="s">
        <v>289</v>
      </c>
      <c r="I3" s="174" t="s">
        <v>290</v>
      </c>
      <c r="J3" s="174" t="s">
        <v>291</v>
      </c>
      <c r="K3" s="174" t="s">
        <v>292</v>
      </c>
      <c r="L3" s="174" t="s">
        <v>293</v>
      </c>
      <c r="M3" s="174" t="s">
        <v>294</v>
      </c>
      <c r="N3" s="174" t="s">
        <v>295</v>
      </c>
      <c r="O3" s="174" t="s">
        <v>296</v>
      </c>
      <c r="P3" s="174" t="s">
        <v>297</v>
      </c>
    </row>
    <row r="4" spans="1:17" ht="13" x14ac:dyDescent="0.3">
      <c r="A4" s="156" t="s">
        <v>39</v>
      </c>
      <c r="B4" s="156" t="s">
        <v>298</v>
      </c>
      <c r="C4" s="177" t="s">
        <v>45</v>
      </c>
      <c r="D4" s="211" t="s">
        <v>6</v>
      </c>
      <c r="E4" s="187" t="s">
        <v>7</v>
      </c>
      <c r="F4" s="187" t="s">
        <v>8</v>
      </c>
      <c r="G4" s="187" t="s">
        <v>18</v>
      </c>
      <c r="H4" s="187" t="s">
        <v>9</v>
      </c>
      <c r="I4" s="187" t="s">
        <v>10</v>
      </c>
      <c r="J4" s="187" t="s">
        <v>25</v>
      </c>
      <c r="K4" s="187" t="s">
        <v>11</v>
      </c>
      <c r="L4" s="187" t="s">
        <v>12</v>
      </c>
      <c r="M4" s="187" t="s">
        <v>13</v>
      </c>
      <c r="N4" s="187" t="s">
        <v>15</v>
      </c>
      <c r="O4" s="187" t="s">
        <v>14</v>
      </c>
      <c r="P4" s="187" t="s">
        <v>6</v>
      </c>
    </row>
    <row r="5" spans="1:17" ht="13" x14ac:dyDescent="0.3">
      <c r="A5" s="156"/>
      <c r="B5" s="156"/>
      <c r="C5" s="187" t="s">
        <v>299</v>
      </c>
      <c r="D5" s="211"/>
      <c r="E5" s="187"/>
      <c r="F5" s="187"/>
      <c r="G5" s="187"/>
      <c r="H5" s="187"/>
      <c r="I5" s="187"/>
      <c r="J5" s="187"/>
      <c r="K5" s="187"/>
      <c r="L5" s="187"/>
      <c r="M5" s="187"/>
      <c r="N5" s="187"/>
      <c r="O5" s="187"/>
      <c r="P5" s="187"/>
    </row>
    <row r="6" spans="1:17" ht="13" x14ac:dyDescent="0.3">
      <c r="A6" s="153"/>
      <c r="B6" s="153"/>
      <c r="C6" s="177"/>
      <c r="D6" s="211"/>
      <c r="E6" s="187"/>
      <c r="F6" s="187"/>
      <c r="G6" s="187"/>
      <c r="H6" s="187"/>
      <c r="I6" s="187"/>
      <c r="J6" s="187"/>
      <c r="K6" s="187"/>
      <c r="L6" s="187"/>
      <c r="M6" s="187"/>
      <c r="N6" s="187"/>
      <c r="O6" s="187"/>
      <c r="P6" s="187"/>
    </row>
    <row r="7" spans="1:17" ht="13" x14ac:dyDescent="0.3">
      <c r="B7" s="149" t="s">
        <v>300</v>
      </c>
      <c r="D7" s="221"/>
      <c r="E7" s="187"/>
      <c r="F7" s="187"/>
      <c r="G7" s="187"/>
      <c r="H7" s="187"/>
      <c r="I7" s="187"/>
      <c r="J7" s="187"/>
      <c r="K7" s="187"/>
      <c r="L7" s="187"/>
      <c r="M7" s="187"/>
      <c r="N7" s="187"/>
      <c r="O7" s="187"/>
      <c r="P7" s="222"/>
    </row>
    <row r="8" spans="1:17" ht="13" x14ac:dyDescent="0.3">
      <c r="A8" s="151">
        <v>1</v>
      </c>
      <c r="B8" s="151"/>
      <c r="C8" s="170">
        <f>SUM(D8:P8)/13</f>
        <v>25771130769.18</v>
      </c>
      <c r="D8" s="213">
        <v>24651900000</v>
      </c>
      <c r="E8" s="213">
        <v>24651899999.939999</v>
      </c>
      <c r="F8" s="213">
        <v>24651899999.939999</v>
      </c>
      <c r="G8" s="213">
        <v>25851899999.939999</v>
      </c>
      <c r="H8" s="213">
        <v>25101899999.939999</v>
      </c>
      <c r="I8" s="213">
        <v>26801899999.939999</v>
      </c>
      <c r="J8" s="213">
        <v>26501899999.939999</v>
      </c>
      <c r="K8" s="213">
        <v>26501899999.939999</v>
      </c>
      <c r="L8" s="213">
        <v>26101899999.939999</v>
      </c>
      <c r="M8" s="213">
        <v>26651899999.939999</v>
      </c>
      <c r="N8" s="213">
        <v>26051899999.939999</v>
      </c>
      <c r="O8" s="213">
        <v>26051899999.939999</v>
      </c>
      <c r="P8" s="213">
        <v>25451900000</v>
      </c>
      <c r="Q8" s="160"/>
    </row>
    <row r="9" spans="1:17" ht="13" x14ac:dyDescent="0.3">
      <c r="A9" s="151"/>
      <c r="B9" s="149" t="s">
        <v>301</v>
      </c>
      <c r="C9" s="159"/>
      <c r="D9" s="170"/>
      <c r="E9" s="170"/>
      <c r="F9" s="170"/>
      <c r="G9" s="170"/>
      <c r="H9" s="170"/>
      <c r="I9" s="170"/>
      <c r="J9" s="170"/>
      <c r="K9" s="170"/>
      <c r="L9" s="170"/>
      <c r="M9" s="170"/>
      <c r="N9" s="170"/>
      <c r="O9" s="170"/>
      <c r="P9" s="170"/>
    </row>
    <row r="10" spans="1:17" ht="13" x14ac:dyDescent="0.3">
      <c r="A10" s="151">
        <f>A8+1</f>
        <v>2</v>
      </c>
      <c r="B10" s="151"/>
      <c r="C10" s="170">
        <f t="shared" ref="C10:C14" si="0">SUM(D10:P10)/13</f>
        <v>0</v>
      </c>
      <c r="D10" s="213">
        <v>0</v>
      </c>
      <c r="E10" s="213">
        <v>0</v>
      </c>
      <c r="F10" s="213">
        <v>0</v>
      </c>
      <c r="G10" s="213">
        <v>0</v>
      </c>
      <c r="H10" s="213">
        <v>0</v>
      </c>
      <c r="I10" s="213">
        <v>0</v>
      </c>
      <c r="J10" s="213">
        <v>0</v>
      </c>
      <c r="K10" s="213">
        <v>0</v>
      </c>
      <c r="L10" s="213">
        <v>0</v>
      </c>
      <c r="M10" s="213">
        <v>0</v>
      </c>
      <c r="N10" s="213">
        <v>0</v>
      </c>
      <c r="O10" s="213">
        <v>0</v>
      </c>
      <c r="P10" s="213">
        <v>0</v>
      </c>
      <c r="Q10" s="160"/>
    </row>
    <row r="11" spans="1:17" ht="13" x14ac:dyDescent="0.3">
      <c r="A11" s="151"/>
      <c r="B11" s="149" t="s">
        <v>302</v>
      </c>
      <c r="D11" s="170"/>
      <c r="E11" s="170"/>
      <c r="F11" s="170"/>
      <c r="G11" s="170"/>
      <c r="H11" s="170"/>
      <c r="I11" s="170"/>
      <c r="J11" s="170"/>
      <c r="K11" s="170"/>
      <c r="L11" s="170"/>
      <c r="M11" s="170"/>
      <c r="N11" s="170"/>
      <c r="O11" s="170"/>
      <c r="P11" s="170"/>
    </row>
    <row r="12" spans="1:17" ht="13" x14ac:dyDescent="0.3">
      <c r="A12" s="151" t="s">
        <v>240</v>
      </c>
      <c r="B12" s="149"/>
      <c r="C12" s="170">
        <f>SUM(D12:P12)/13</f>
        <v>0</v>
      </c>
      <c r="D12" s="223">
        <v>0</v>
      </c>
      <c r="E12" s="223">
        <v>0</v>
      </c>
      <c r="F12" s="223">
        <v>0</v>
      </c>
      <c r="G12" s="223">
        <v>0</v>
      </c>
      <c r="H12" s="223">
        <v>0</v>
      </c>
      <c r="I12" s="223">
        <v>0</v>
      </c>
      <c r="J12" s="223">
        <v>0</v>
      </c>
      <c r="K12" s="223">
        <v>0</v>
      </c>
      <c r="L12" s="223">
        <v>0</v>
      </c>
      <c r="M12" s="223">
        <v>0</v>
      </c>
      <c r="N12" s="223">
        <v>0</v>
      </c>
      <c r="O12" s="223">
        <v>0</v>
      </c>
      <c r="P12" s="223">
        <v>0</v>
      </c>
      <c r="Q12" s="160"/>
    </row>
    <row r="13" spans="1:17" ht="13" x14ac:dyDescent="0.3">
      <c r="A13" s="151"/>
      <c r="B13" s="149" t="s">
        <v>303</v>
      </c>
      <c r="D13" s="170"/>
      <c r="E13" s="170"/>
      <c r="F13" s="170"/>
      <c r="G13" s="170"/>
      <c r="H13" s="170"/>
      <c r="I13" s="170"/>
      <c r="J13" s="170"/>
      <c r="K13" s="170"/>
      <c r="L13" s="170"/>
      <c r="M13" s="170"/>
      <c r="N13" s="170"/>
      <c r="O13" s="170"/>
      <c r="P13" s="170"/>
    </row>
    <row r="14" spans="1:17" ht="13" x14ac:dyDescent="0.3">
      <c r="A14" s="151">
        <f>A10+1</f>
        <v>3</v>
      </c>
      <c r="B14" s="151"/>
      <c r="C14" s="170">
        <f t="shared" si="0"/>
        <v>583065258.00153852</v>
      </c>
      <c r="D14" s="213">
        <v>906185085</v>
      </c>
      <c r="E14" s="213">
        <v>906178044.40999997</v>
      </c>
      <c r="F14" s="213">
        <v>906170974.07000005</v>
      </c>
      <c r="G14" s="213">
        <v>906163873.91999996</v>
      </c>
      <c r="H14" s="213">
        <v>906156743.83000004</v>
      </c>
      <c r="I14" s="213">
        <v>306149583.68000001</v>
      </c>
      <c r="J14" s="213">
        <v>306142393.32999998</v>
      </c>
      <c r="K14" s="213">
        <v>306135172.66000003</v>
      </c>
      <c r="L14" s="213">
        <v>306127921.55000001</v>
      </c>
      <c r="M14" s="213">
        <v>306120639.86000001</v>
      </c>
      <c r="N14" s="213">
        <v>306113327.47000003</v>
      </c>
      <c r="O14" s="213">
        <v>306105984.24000001</v>
      </c>
      <c r="P14" s="213">
        <v>906098610</v>
      </c>
      <c r="Q14" s="160"/>
    </row>
    <row r="15" spans="1:17" ht="13" x14ac:dyDescent="0.3">
      <c r="B15" s="149" t="s">
        <v>304</v>
      </c>
      <c r="D15" s="214"/>
      <c r="P15" s="214"/>
    </row>
    <row r="16" spans="1:17" ht="13" x14ac:dyDescent="0.3">
      <c r="A16" s="151">
        <v>4</v>
      </c>
      <c r="B16" s="151"/>
      <c r="C16" s="170">
        <f t="shared" ref="C16:C22" si="1">SUM(D16:P16)/13</f>
        <v>2029666923.0769231</v>
      </c>
      <c r="D16" s="213">
        <v>1945050000</v>
      </c>
      <c r="E16" s="213">
        <v>1945050000</v>
      </c>
      <c r="F16" s="213">
        <v>1945050000</v>
      </c>
      <c r="G16" s="213">
        <v>1945050000</v>
      </c>
      <c r="H16" s="213">
        <v>1945050000</v>
      </c>
      <c r="I16" s="213">
        <v>1945050000</v>
      </c>
      <c r="J16" s="213">
        <v>1945050000</v>
      </c>
      <c r="K16" s="213">
        <v>1945050000</v>
      </c>
      <c r="L16" s="213">
        <v>1945050000</v>
      </c>
      <c r="M16" s="213">
        <v>1945050000</v>
      </c>
      <c r="N16" s="213">
        <v>1945050000</v>
      </c>
      <c r="O16" s="213">
        <v>2495060000</v>
      </c>
      <c r="P16" s="213">
        <v>2495060000</v>
      </c>
      <c r="Q16" s="160"/>
    </row>
    <row r="17" spans="1:17" ht="13" x14ac:dyDescent="0.3">
      <c r="A17" s="151"/>
      <c r="B17" s="149" t="s">
        <v>305</v>
      </c>
      <c r="D17" s="170"/>
      <c r="E17" s="170"/>
      <c r="F17" s="170"/>
      <c r="G17" s="170"/>
      <c r="H17" s="170"/>
      <c r="I17" s="170"/>
      <c r="J17" s="170"/>
      <c r="K17" s="170"/>
      <c r="L17" s="170"/>
      <c r="M17" s="170"/>
      <c r="N17" s="170"/>
      <c r="O17" s="170"/>
      <c r="P17" s="170"/>
    </row>
    <row r="18" spans="1:17" ht="13" x14ac:dyDescent="0.3">
      <c r="A18" s="151">
        <f>A16+1</f>
        <v>5</v>
      </c>
      <c r="B18" s="151"/>
      <c r="C18" s="170">
        <f t="shared" si="1"/>
        <v>-18407581.010897405</v>
      </c>
      <c r="D18" s="223">
        <v>-18512571.274999969</v>
      </c>
      <c r="E18" s="223">
        <v>-18293430.269444413</v>
      </c>
      <c r="F18" s="223">
        <v>-18074289.263888858</v>
      </c>
      <c r="G18" s="223">
        <v>-17855148.258333303</v>
      </c>
      <c r="H18" s="223">
        <v>-17636007.252777744</v>
      </c>
      <c r="I18" s="223">
        <v>-17416866.247222193</v>
      </c>
      <c r="J18" s="223">
        <v>-17197725.241666634</v>
      </c>
      <c r="K18" s="223">
        <v>-16978584.236111078</v>
      </c>
      <c r="L18" s="223">
        <v>-16759443.230555523</v>
      </c>
      <c r="M18" s="223">
        <v>-16540302.224999966</v>
      </c>
      <c r="N18" s="223">
        <v>-16321161.219444411</v>
      </c>
      <c r="O18" s="223">
        <v>-23977020.213888858</v>
      </c>
      <c r="P18" s="223">
        <v>-23736004.208333299</v>
      </c>
    </row>
    <row r="19" spans="1:17" ht="13" x14ac:dyDescent="0.3">
      <c r="A19" s="151"/>
      <c r="B19" s="149" t="s">
        <v>306</v>
      </c>
      <c r="D19" s="170"/>
      <c r="E19" s="170"/>
      <c r="F19" s="170"/>
      <c r="G19" s="170"/>
      <c r="H19" s="170"/>
      <c r="I19" s="170"/>
      <c r="J19" s="170"/>
      <c r="K19" s="170"/>
      <c r="L19" s="170"/>
      <c r="M19" s="170"/>
      <c r="N19" s="170"/>
      <c r="O19" s="170"/>
      <c r="P19" s="170"/>
    </row>
    <row r="20" spans="1:17" ht="13" x14ac:dyDescent="0.3">
      <c r="A20" s="151">
        <f>A18+1</f>
        <v>6</v>
      </c>
      <c r="B20" s="151"/>
      <c r="C20" s="170">
        <f t="shared" si="1"/>
        <v>-24468652.689093512</v>
      </c>
      <c r="D20" s="213">
        <v>-25378314.974960759</v>
      </c>
      <c r="E20" s="223">
        <v>-25226704.593982887</v>
      </c>
      <c r="F20" s="223">
        <v>-25075094.213005014</v>
      </c>
      <c r="G20" s="223">
        <v>-24923483.832027137</v>
      </c>
      <c r="H20" s="223">
        <v>-24771873.451049261</v>
      </c>
      <c r="I20" s="223">
        <v>-24620263.070071384</v>
      </c>
      <c r="J20" s="223">
        <v>-24468652.689093515</v>
      </c>
      <c r="K20" s="223">
        <v>-24317042.308115639</v>
      </c>
      <c r="L20" s="223">
        <v>-24165431.927137766</v>
      </c>
      <c r="M20" s="223">
        <v>-24013821.546159893</v>
      </c>
      <c r="N20" s="223">
        <v>-23862211.165182021</v>
      </c>
      <c r="O20" s="223">
        <v>-23710600.784204144</v>
      </c>
      <c r="P20" s="223">
        <v>-23558990.403226271</v>
      </c>
    </row>
    <row r="21" spans="1:17" ht="13.5" thickBot="1" x14ac:dyDescent="0.35">
      <c r="B21" s="149" t="s">
        <v>307</v>
      </c>
      <c r="D21" s="214"/>
      <c r="P21" s="214"/>
    </row>
    <row r="22" spans="1:17" ht="14" thickTop="1" thickBot="1" x14ac:dyDescent="0.35">
      <c r="A22" s="151">
        <v>7</v>
      </c>
      <c r="B22" s="151"/>
      <c r="C22" s="169">
        <f t="shared" si="1"/>
        <v>20968473775.51577</v>
      </c>
      <c r="D22" s="213">
        <v>20770758274</v>
      </c>
      <c r="E22" s="223">
        <v>20905028656.912502</v>
      </c>
      <c r="F22" s="223">
        <v>20706381233.412498</v>
      </c>
      <c r="G22" s="223">
        <v>20786903306.4725</v>
      </c>
      <c r="H22" s="223">
        <v>20915204995.752499</v>
      </c>
      <c r="I22" s="223">
        <v>21031817731.142498</v>
      </c>
      <c r="J22" s="223">
        <v>20857481781.147499</v>
      </c>
      <c r="K22" s="223">
        <v>21000953691.084999</v>
      </c>
      <c r="L22" s="223">
        <v>20881484915.7425</v>
      </c>
      <c r="M22" s="223">
        <v>20750007373.852501</v>
      </c>
      <c r="N22" s="223">
        <v>20944134911.092503</v>
      </c>
      <c r="O22" s="223">
        <v>21661008960.092503</v>
      </c>
      <c r="P22" s="224">
        <v>21378993251</v>
      </c>
      <c r="Q22" s="160"/>
    </row>
    <row r="23" spans="1:17" ht="13.5" thickTop="1" x14ac:dyDescent="0.3">
      <c r="A23" s="151"/>
      <c r="B23" s="149" t="s">
        <v>308</v>
      </c>
      <c r="D23" s="170"/>
      <c r="E23" s="170"/>
      <c r="F23" s="170"/>
      <c r="G23" s="170"/>
      <c r="H23" s="170"/>
      <c r="I23" s="170"/>
      <c r="J23" s="170"/>
      <c r="K23" s="170"/>
      <c r="L23" s="170"/>
      <c r="M23" s="170"/>
      <c r="N23" s="170"/>
      <c r="O23" s="170"/>
      <c r="P23" s="170"/>
    </row>
    <row r="24" spans="1:17" ht="13" x14ac:dyDescent="0.3">
      <c r="A24" s="151">
        <v>8</v>
      </c>
      <c r="B24" s="151"/>
      <c r="C24" s="170">
        <f t="shared" ref="C24:C26" si="2">SUM(D24:P24)/13</f>
        <v>2631008.1899999995</v>
      </c>
      <c r="D24" s="213">
        <v>2625511</v>
      </c>
      <c r="E24" s="213">
        <v>2625511.46</v>
      </c>
      <c r="F24" s="213">
        <v>2626839.67</v>
      </c>
      <c r="G24" s="213">
        <v>2630717.98</v>
      </c>
      <c r="H24" s="213">
        <v>2630717.98</v>
      </c>
      <c r="I24" s="213">
        <v>2632019.98</v>
      </c>
      <c r="J24" s="213">
        <v>2633322.31</v>
      </c>
      <c r="K24" s="213">
        <v>2633322.31</v>
      </c>
      <c r="L24" s="213">
        <v>2633322.31</v>
      </c>
      <c r="M24" s="213">
        <v>2633322.31</v>
      </c>
      <c r="N24" s="213">
        <v>2632905.58</v>
      </c>
      <c r="O24" s="213">
        <v>2632905.58</v>
      </c>
      <c r="P24" s="213">
        <v>2632688</v>
      </c>
      <c r="Q24" s="160"/>
    </row>
    <row r="25" spans="1:17" ht="13" x14ac:dyDescent="0.3">
      <c r="A25" s="151"/>
      <c r="B25" s="149" t="s">
        <v>309</v>
      </c>
      <c r="D25" s="170"/>
      <c r="E25" s="170"/>
      <c r="F25" s="170"/>
      <c r="G25" s="170"/>
      <c r="H25" s="170"/>
      <c r="I25" s="170"/>
      <c r="J25" s="170"/>
      <c r="K25" s="170"/>
      <c r="L25" s="170"/>
      <c r="M25" s="170"/>
      <c r="N25" s="170"/>
      <c r="O25" s="170"/>
      <c r="P25" s="170"/>
    </row>
    <row r="26" spans="1:17" ht="13" x14ac:dyDescent="0.3">
      <c r="A26" s="151">
        <f>A24+1</f>
        <v>9</v>
      </c>
      <c r="B26" s="151"/>
      <c r="C26" s="170">
        <f t="shared" si="2"/>
        <v>8090860.4769230764</v>
      </c>
      <c r="D26" s="213">
        <v>8270177</v>
      </c>
      <c r="E26" s="213">
        <v>8159922.5800000001</v>
      </c>
      <c r="F26" s="213">
        <v>8049667.9199999999</v>
      </c>
      <c r="G26" s="213">
        <v>8031972.9400000004</v>
      </c>
      <c r="H26" s="213">
        <v>7921718.2800000003</v>
      </c>
      <c r="I26" s="213">
        <v>7811463.6200000001</v>
      </c>
      <c r="J26" s="213">
        <v>7793768.6200000001</v>
      </c>
      <c r="K26" s="213">
        <v>7683513.96</v>
      </c>
      <c r="L26" s="213">
        <v>7573259.2999999998</v>
      </c>
      <c r="M26" s="213">
        <v>7555564.3200000003</v>
      </c>
      <c r="N26" s="213">
        <v>7445309.6600000001</v>
      </c>
      <c r="O26" s="213">
        <v>7335055</v>
      </c>
      <c r="P26" s="213">
        <v>11549793</v>
      </c>
      <c r="Q26" s="160"/>
    </row>
    <row r="27" spans="1:17" ht="13" x14ac:dyDescent="0.3">
      <c r="A27" s="151"/>
      <c r="B27" s="151"/>
      <c r="C27" s="170"/>
      <c r="D27" s="170"/>
      <c r="E27" s="170"/>
      <c r="F27" s="170"/>
      <c r="G27" s="170"/>
      <c r="H27" s="170"/>
      <c r="I27" s="170"/>
      <c r="J27" s="170"/>
      <c r="K27" s="170"/>
      <c r="L27" s="170"/>
      <c r="M27" s="170"/>
      <c r="N27" s="170"/>
      <c r="O27" s="170"/>
      <c r="P27" s="170"/>
    </row>
    <row r="28" spans="1:17" ht="13" x14ac:dyDescent="0.3">
      <c r="A28" s="151"/>
      <c r="B28" s="155" t="s">
        <v>104</v>
      </c>
      <c r="C28" s="170"/>
      <c r="D28" s="170"/>
      <c r="E28" s="170"/>
      <c r="F28" s="170"/>
      <c r="G28" s="170"/>
      <c r="H28" s="170"/>
      <c r="I28" s="170"/>
      <c r="J28" s="170"/>
      <c r="K28" s="170"/>
      <c r="L28" s="170"/>
      <c r="M28" s="170"/>
      <c r="N28" s="170"/>
      <c r="O28" s="170"/>
      <c r="P28" s="170"/>
    </row>
    <row r="29" spans="1:17" ht="13" x14ac:dyDescent="0.3">
      <c r="A29" s="151"/>
      <c r="B29" s="160" t="s">
        <v>310</v>
      </c>
      <c r="C29" s="170"/>
      <c r="D29" s="170"/>
      <c r="E29" s="170"/>
      <c r="F29" s="170"/>
      <c r="G29" s="170"/>
      <c r="H29" s="170"/>
      <c r="I29" s="170"/>
      <c r="J29" s="170"/>
      <c r="K29" s="170"/>
      <c r="L29" s="170"/>
      <c r="M29" s="170"/>
      <c r="N29" s="170"/>
      <c r="O29" s="170"/>
      <c r="P29" s="170"/>
    </row>
    <row r="30" spans="1:17" ht="13" x14ac:dyDescent="0.3">
      <c r="A30" s="151"/>
      <c r="B30" s="162" t="s">
        <v>311</v>
      </c>
      <c r="C30" s="170"/>
      <c r="D30" s="170"/>
      <c r="E30" s="170"/>
      <c r="F30" s="170"/>
      <c r="G30" s="170"/>
      <c r="H30" s="170"/>
      <c r="I30" s="170"/>
      <c r="J30" s="170"/>
      <c r="K30" s="170"/>
      <c r="L30" s="170"/>
      <c r="M30" s="170"/>
      <c r="N30" s="170"/>
      <c r="O30" s="170"/>
      <c r="P30" s="170"/>
    </row>
    <row r="31" spans="1:17" x14ac:dyDescent="0.25">
      <c r="B31" s="160" t="s">
        <v>312</v>
      </c>
    </row>
    <row r="32" spans="1:17" x14ac:dyDescent="0.25">
      <c r="B32" s="162"/>
      <c r="K32" s="159"/>
    </row>
    <row r="33" spans="2:13" ht="13" x14ac:dyDescent="0.3">
      <c r="B33" s="155" t="s">
        <v>151</v>
      </c>
    </row>
    <row r="34" spans="2:13" x14ac:dyDescent="0.25">
      <c r="B34" s="160" t="s">
        <v>313</v>
      </c>
    </row>
    <row r="35" spans="2:13" x14ac:dyDescent="0.25">
      <c r="B35" s="160" t="s">
        <v>314</v>
      </c>
    </row>
    <row r="36" spans="2:13" x14ac:dyDescent="0.25">
      <c r="B36" s="160" t="s">
        <v>315</v>
      </c>
    </row>
    <row r="37" spans="2:13" x14ac:dyDescent="0.25">
      <c r="B37" s="160" t="s">
        <v>316</v>
      </c>
    </row>
    <row r="38" spans="2:13" x14ac:dyDescent="0.25">
      <c r="B38" s="160" t="s">
        <v>317</v>
      </c>
    </row>
    <row r="39" spans="2:13" x14ac:dyDescent="0.25">
      <c r="B39" s="160" t="s">
        <v>318</v>
      </c>
    </row>
    <row r="40" spans="2:13" x14ac:dyDescent="0.25">
      <c r="B40" s="162" t="s">
        <v>319</v>
      </c>
    </row>
    <row r="41" spans="2:13" ht="13" x14ac:dyDescent="0.3">
      <c r="H41" s="151" t="s">
        <v>320</v>
      </c>
    </row>
    <row r="42" spans="2:13" ht="13" x14ac:dyDescent="0.3">
      <c r="C42" s="151"/>
      <c r="E42" s="151" t="s">
        <v>321</v>
      </c>
      <c r="F42" s="151" t="s">
        <v>322</v>
      </c>
      <c r="G42" s="151" t="s">
        <v>322</v>
      </c>
      <c r="H42" s="151" t="s">
        <v>323</v>
      </c>
      <c r="I42" s="151" t="s">
        <v>324</v>
      </c>
    </row>
    <row r="43" spans="2:13" ht="13" x14ac:dyDescent="0.3">
      <c r="C43" s="156" t="s">
        <v>325</v>
      </c>
      <c r="E43" s="156" t="s">
        <v>32</v>
      </c>
      <c r="F43" s="156" t="s">
        <v>326</v>
      </c>
      <c r="G43" s="156" t="s">
        <v>327</v>
      </c>
      <c r="H43" s="174" t="s">
        <v>328</v>
      </c>
      <c r="I43" s="156" t="s">
        <v>320</v>
      </c>
      <c r="J43" s="156" t="s">
        <v>42</v>
      </c>
    </row>
    <row r="44" spans="2:13" x14ac:dyDescent="0.25">
      <c r="C44" s="225" t="s">
        <v>329</v>
      </c>
      <c r="D44" s="226"/>
      <c r="E44" s="227">
        <v>220010000</v>
      </c>
      <c r="F44" s="228">
        <v>41303</v>
      </c>
      <c r="G44" s="227">
        <v>7134904</v>
      </c>
      <c r="H44" s="229">
        <v>30</v>
      </c>
      <c r="I44" s="230">
        <v>237830.13333333333</v>
      </c>
      <c r="J44" s="192"/>
      <c r="K44" s="192"/>
      <c r="L44" s="192"/>
      <c r="M44" s="192"/>
    </row>
    <row r="45" spans="2:13" x14ac:dyDescent="0.25">
      <c r="C45" s="225" t="s">
        <v>330</v>
      </c>
      <c r="D45" s="226"/>
      <c r="E45" s="227">
        <v>275010000</v>
      </c>
      <c r="F45" s="228">
        <v>41704</v>
      </c>
      <c r="G45" s="227">
        <v>6272358</v>
      </c>
      <c r="H45" s="229">
        <v>10</v>
      </c>
      <c r="I45" s="230">
        <v>627235.79999999993</v>
      </c>
      <c r="J45" s="172"/>
      <c r="K45" s="192"/>
      <c r="L45" s="192"/>
      <c r="M45" s="192"/>
    </row>
    <row r="46" spans="2:13" x14ac:dyDescent="0.25">
      <c r="C46" s="231" t="s">
        <v>331</v>
      </c>
      <c r="D46" s="226"/>
      <c r="E46" s="227">
        <v>325010000</v>
      </c>
      <c r="F46" s="228">
        <v>42240</v>
      </c>
      <c r="G46" s="227">
        <v>6419578</v>
      </c>
      <c r="H46" s="229">
        <v>10</v>
      </c>
      <c r="I46" s="230">
        <v>641957.80000000005</v>
      </c>
      <c r="J46" s="192"/>
      <c r="K46" s="192"/>
      <c r="L46" s="192"/>
      <c r="M46" s="192"/>
    </row>
    <row r="47" spans="2:13" x14ac:dyDescent="0.25">
      <c r="C47" s="232" t="s">
        <v>332</v>
      </c>
      <c r="D47" s="233"/>
      <c r="E47" s="227">
        <v>300010000</v>
      </c>
      <c r="F47" s="228">
        <v>42437</v>
      </c>
      <c r="G47" s="227">
        <v>6959810</v>
      </c>
      <c r="H47" s="229">
        <v>10</v>
      </c>
      <c r="I47" s="230">
        <v>695981.00000000012</v>
      </c>
      <c r="J47" s="192"/>
      <c r="K47" s="192"/>
      <c r="L47" s="192"/>
      <c r="M47" s="192"/>
    </row>
    <row r="48" spans="2:13" x14ac:dyDescent="0.25">
      <c r="C48" s="232" t="s">
        <v>333</v>
      </c>
      <c r="D48" s="233"/>
      <c r="E48" s="227">
        <v>475010000</v>
      </c>
      <c r="F48" s="228">
        <v>42912</v>
      </c>
      <c r="G48" s="227">
        <v>12800620</v>
      </c>
      <c r="H48" s="229">
        <v>30</v>
      </c>
      <c r="I48" s="230">
        <v>426687.33333333326</v>
      </c>
      <c r="J48" s="172"/>
      <c r="K48" s="192"/>
      <c r="L48" s="192"/>
      <c r="M48" s="192"/>
    </row>
    <row r="49" spans="2:14" x14ac:dyDescent="0.25">
      <c r="C49" s="234" t="s">
        <v>334</v>
      </c>
      <c r="D49" s="233"/>
      <c r="E49" s="227">
        <v>550010000</v>
      </c>
      <c r="F49" s="228">
        <v>45252</v>
      </c>
      <c r="G49" s="223">
        <v>7875000</v>
      </c>
      <c r="H49" s="229">
        <v>30</v>
      </c>
      <c r="I49" s="235">
        <v>21875</v>
      </c>
      <c r="J49" s="236" t="s">
        <v>335</v>
      </c>
      <c r="K49" s="192"/>
      <c r="L49" s="192"/>
      <c r="M49" s="192"/>
    </row>
    <row r="50" spans="2:14" x14ac:dyDescent="0.25">
      <c r="C50" s="189"/>
      <c r="D50" s="189"/>
      <c r="I50" s="159">
        <f>SUM(I44:I49)</f>
        <v>2651567.0666666664</v>
      </c>
      <c r="J50" s="160" t="s">
        <v>336</v>
      </c>
    </row>
    <row r="51" spans="2:14" x14ac:dyDescent="0.25">
      <c r="B51" s="160" t="s">
        <v>337</v>
      </c>
    </row>
    <row r="52" spans="2:14" x14ac:dyDescent="0.25">
      <c r="B52" s="162" t="s">
        <v>338</v>
      </c>
      <c r="I52" s="198"/>
    </row>
    <row r="53" spans="2:14" ht="13" x14ac:dyDescent="0.3">
      <c r="G53" s="151" t="s">
        <v>320</v>
      </c>
    </row>
    <row r="54" spans="2:14" ht="13" x14ac:dyDescent="0.3">
      <c r="C54" s="151"/>
      <c r="E54" s="151" t="s">
        <v>339</v>
      </c>
      <c r="F54" s="151" t="s">
        <v>320</v>
      </c>
      <c r="G54" s="151" t="s">
        <v>323</v>
      </c>
      <c r="H54" s="151" t="s">
        <v>324</v>
      </c>
      <c r="I54" s="151"/>
    </row>
    <row r="55" spans="2:14" ht="13" x14ac:dyDescent="0.3">
      <c r="C55" s="156" t="s">
        <v>340</v>
      </c>
      <c r="E55" s="156" t="s">
        <v>326</v>
      </c>
      <c r="F55" s="156" t="s">
        <v>32</v>
      </c>
      <c r="G55" s="174" t="s">
        <v>328</v>
      </c>
      <c r="H55" s="156" t="s">
        <v>320</v>
      </c>
      <c r="I55" s="156" t="s">
        <v>42</v>
      </c>
    </row>
    <row r="56" spans="2:14" ht="13" x14ac:dyDescent="0.3">
      <c r="C56" s="231" t="s">
        <v>341</v>
      </c>
      <c r="D56" s="237"/>
      <c r="E56" s="228">
        <v>41333</v>
      </c>
      <c r="F56" s="227">
        <v>2586350.9805555502</v>
      </c>
      <c r="G56" s="229">
        <v>30</v>
      </c>
      <c r="H56" s="227">
        <v>86211.699351851668</v>
      </c>
      <c r="I56" s="238"/>
      <c r="J56" s="192"/>
      <c r="K56" s="192"/>
      <c r="L56" s="192"/>
      <c r="M56" s="192"/>
      <c r="N56" s="192"/>
    </row>
    <row r="57" spans="2:14" ht="13" x14ac:dyDescent="0.3">
      <c r="C57" s="231" t="s">
        <v>342</v>
      </c>
      <c r="D57" s="237"/>
      <c r="E57" s="228">
        <v>41333</v>
      </c>
      <c r="F57" s="227">
        <v>2886865.9722222402</v>
      </c>
      <c r="G57" s="229">
        <v>30</v>
      </c>
      <c r="H57" s="227">
        <v>96228.865740741327</v>
      </c>
      <c r="I57" s="238"/>
      <c r="J57" s="192"/>
      <c r="K57" s="192"/>
      <c r="L57" s="192"/>
      <c r="M57" s="192"/>
      <c r="N57" s="192"/>
    </row>
    <row r="58" spans="2:14" ht="13" x14ac:dyDescent="0.3">
      <c r="C58" s="231" t="s">
        <v>343</v>
      </c>
      <c r="D58" s="237"/>
      <c r="E58" s="228">
        <v>42460</v>
      </c>
      <c r="F58" s="227">
        <v>2147802.5000000112</v>
      </c>
      <c r="G58" s="229">
        <v>10</v>
      </c>
      <c r="H58" s="227">
        <v>214780.25000000111</v>
      </c>
      <c r="I58" s="238"/>
      <c r="J58" s="238"/>
      <c r="K58" s="238"/>
      <c r="L58" s="192"/>
      <c r="M58" s="192"/>
      <c r="N58" s="192"/>
    </row>
    <row r="59" spans="2:14" ht="13" x14ac:dyDescent="0.3">
      <c r="C59" s="231" t="s">
        <v>344</v>
      </c>
      <c r="D59" s="237"/>
      <c r="E59" s="228">
        <v>42935</v>
      </c>
      <c r="F59" s="227">
        <v>12749183.344444489</v>
      </c>
      <c r="G59" s="229">
        <v>30</v>
      </c>
      <c r="H59" s="227">
        <v>424972.77814814972</v>
      </c>
      <c r="I59" s="238"/>
      <c r="J59" s="238"/>
      <c r="K59" s="238"/>
      <c r="L59" s="192"/>
      <c r="M59" s="192"/>
      <c r="N59" s="192"/>
    </row>
    <row r="60" spans="2:14" ht="13" x14ac:dyDescent="0.3">
      <c r="C60" s="226" t="s">
        <v>345</v>
      </c>
      <c r="D60" s="239"/>
      <c r="E60" s="240">
        <v>44074</v>
      </c>
      <c r="F60" s="227">
        <v>8522773.9499999993</v>
      </c>
      <c r="G60" s="229">
        <v>10</v>
      </c>
      <c r="H60" s="227">
        <v>852277.39499999979</v>
      </c>
      <c r="I60" s="238"/>
      <c r="J60" s="238"/>
      <c r="K60" s="238"/>
      <c r="L60" s="192"/>
      <c r="M60" s="192"/>
      <c r="N60" s="192"/>
    </row>
    <row r="61" spans="2:14" x14ac:dyDescent="0.25">
      <c r="C61" s="226" t="s">
        <v>346</v>
      </c>
      <c r="D61" s="226"/>
      <c r="E61" s="240">
        <v>44104</v>
      </c>
      <c r="F61" s="223">
        <v>4345607.5048123803</v>
      </c>
      <c r="G61" s="229">
        <v>30</v>
      </c>
      <c r="H61" s="223">
        <v>144853.58349374597</v>
      </c>
      <c r="I61" s="238" t="s">
        <v>347</v>
      </c>
      <c r="J61" s="238"/>
      <c r="K61" s="238"/>
      <c r="L61" s="192"/>
      <c r="M61" s="192"/>
      <c r="N61" s="192"/>
    </row>
    <row r="62" spans="2:14" x14ac:dyDescent="0.25">
      <c r="C62" s="226"/>
      <c r="D62" s="226"/>
      <c r="E62" s="240"/>
      <c r="F62" s="223"/>
      <c r="G62" s="229"/>
      <c r="H62" s="223"/>
      <c r="I62" s="172" t="s">
        <v>348</v>
      </c>
      <c r="J62" s="172"/>
      <c r="K62" s="192"/>
      <c r="L62" s="192"/>
      <c r="M62" s="192"/>
      <c r="N62" s="192"/>
    </row>
    <row r="63" spans="2:14" x14ac:dyDescent="0.25">
      <c r="C63" s="226"/>
      <c r="D63" s="226"/>
      <c r="E63" s="240"/>
      <c r="F63" s="223"/>
      <c r="G63" s="229"/>
      <c r="H63" s="223"/>
      <c r="I63" s="172"/>
      <c r="J63" s="172"/>
      <c r="K63" s="192"/>
      <c r="L63" s="192"/>
      <c r="M63" s="192"/>
      <c r="N63" s="192"/>
    </row>
    <row r="64" spans="2:14" x14ac:dyDescent="0.25">
      <c r="C64" s="226"/>
      <c r="D64" s="226"/>
      <c r="E64" s="240"/>
      <c r="F64" s="223"/>
      <c r="G64" s="229"/>
      <c r="H64" s="223"/>
      <c r="I64" s="172"/>
      <c r="J64" s="172"/>
      <c r="K64" s="192"/>
      <c r="L64" s="192"/>
      <c r="M64" s="192"/>
      <c r="N64" s="192"/>
    </row>
    <row r="65" spans="2:9" x14ac:dyDescent="0.25">
      <c r="C65" s="189"/>
      <c r="D65" s="189"/>
      <c r="H65" s="159">
        <f>SUM(H56:H63)</f>
        <v>1819324.5717344894</v>
      </c>
      <c r="I65" s="160" t="s">
        <v>349</v>
      </c>
    </row>
    <row r="67" spans="2:9" x14ac:dyDescent="0.25">
      <c r="B67" s="160" t="s">
        <v>350</v>
      </c>
    </row>
    <row r="68" spans="2:9" x14ac:dyDescent="0.25">
      <c r="B68" s="160" t="s">
        <v>351</v>
      </c>
    </row>
    <row r="69" spans="2:9" x14ac:dyDescent="0.25">
      <c r="B69" s="160" t="s">
        <v>352</v>
      </c>
    </row>
    <row r="78" spans="2:9" x14ac:dyDescent="0.25">
      <c r="F78" s="159"/>
    </row>
    <row r="79" spans="2:9" x14ac:dyDescent="0.25">
      <c r="F79" s="159"/>
    </row>
  </sheetData>
  <pageMargins left="0.7" right="0.7" top="0.75" bottom="0.75" header="0.3" footer="0.3"/>
  <pageSetup scale="54" fitToHeight="0" orientation="landscape" cellComments="asDisplayed" r:id="rId1"/>
  <headerFooter>
    <oddHeader>&amp;CSchedule 5 ROR-2
Return and Capitalization
(Revised 2023 True Up TRR)&amp;RTO2027 Draft Annual Update
Attachment 4
WP-Schedule 3-One Time Adj Prior Period
Page &amp;P of &amp;N</oddHeader>
    <oddFooter>&amp;R&amp;A</oddFooter>
  </headerFooter>
  <rowBreaks count="1" manualBreakCount="1">
    <brk id="32" max="15"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FCD01-5105-474D-BE98-767DA336F7A4}">
  <sheetPr>
    <tabColor rgb="FFCCFFCC"/>
  </sheetPr>
  <dimension ref="A1:AP236"/>
  <sheetViews>
    <sheetView view="pageLayout" topLeftCell="F1" zoomScaleNormal="100" workbookViewId="0">
      <selection activeCell="I1" sqref="I1"/>
    </sheetView>
  </sheetViews>
  <sheetFormatPr defaultColWidth="8.54296875" defaultRowHeight="12.5" x14ac:dyDescent="0.25"/>
  <cols>
    <col min="1" max="1" width="4.54296875" customWidth="1"/>
    <col min="2" max="2" width="10.54296875" customWidth="1"/>
    <col min="3" max="3" width="13.54296875" customWidth="1"/>
    <col min="4" max="4" width="14.81640625" customWidth="1"/>
    <col min="5" max="6" width="13.54296875" customWidth="1"/>
    <col min="7" max="7" width="14.453125" customWidth="1"/>
    <col min="8" max="12" width="13.54296875" customWidth="1"/>
    <col min="13" max="13" width="15.81640625" customWidth="1"/>
    <col min="14" max="14" width="8.54296875" customWidth="1"/>
  </cols>
  <sheetData>
    <row r="1" spans="1:13" ht="13" x14ac:dyDescent="0.3">
      <c r="A1" s="241" t="s">
        <v>353</v>
      </c>
      <c r="B1" s="242"/>
      <c r="C1" s="242"/>
      <c r="D1" s="242"/>
      <c r="E1" s="242"/>
      <c r="F1" s="242"/>
      <c r="G1" s="242"/>
      <c r="H1" s="242"/>
      <c r="I1" s="172" t="s">
        <v>158</v>
      </c>
      <c r="J1" s="191"/>
      <c r="K1" s="242"/>
      <c r="L1" s="242"/>
    </row>
    <row r="2" spans="1:13" ht="13" x14ac:dyDescent="0.3">
      <c r="A2" s="241"/>
      <c r="B2" s="149" t="s">
        <v>354</v>
      </c>
      <c r="C2" s="242"/>
      <c r="D2" s="242"/>
      <c r="E2" s="172" t="s">
        <v>355</v>
      </c>
      <c r="F2" s="191"/>
      <c r="G2" s="191"/>
      <c r="H2" s="242"/>
      <c r="I2" s="242"/>
      <c r="J2" s="242"/>
      <c r="K2" s="242"/>
      <c r="L2" s="242"/>
    </row>
    <row r="3" spans="1:13" ht="13" x14ac:dyDescent="0.3">
      <c r="A3" s="241"/>
      <c r="B3" s="242"/>
      <c r="C3" s="242"/>
      <c r="D3" s="242"/>
      <c r="E3" s="172" t="s">
        <v>356</v>
      </c>
      <c r="F3" s="191"/>
      <c r="G3" s="191"/>
      <c r="H3" s="242"/>
      <c r="I3" s="242"/>
      <c r="J3" s="242"/>
      <c r="K3" s="242"/>
      <c r="L3" s="242"/>
    </row>
    <row r="4" spans="1:13" ht="13" x14ac:dyDescent="0.3">
      <c r="A4" s="241"/>
      <c r="B4" s="241" t="s">
        <v>357</v>
      </c>
      <c r="C4" s="242"/>
      <c r="D4" s="242"/>
      <c r="E4" s="171"/>
      <c r="F4" s="242"/>
      <c r="G4" s="242"/>
      <c r="H4" s="242"/>
      <c r="I4" s="242"/>
      <c r="J4" s="242"/>
      <c r="K4" s="242"/>
      <c r="L4" s="242"/>
    </row>
    <row r="5" spans="1:13" ht="13" x14ac:dyDescent="0.3">
      <c r="A5" s="241"/>
      <c r="B5" s="241"/>
      <c r="C5" s="242"/>
      <c r="D5" s="242"/>
      <c r="E5" s="242"/>
      <c r="F5" s="242"/>
      <c r="G5" s="242"/>
      <c r="H5" s="242"/>
      <c r="I5" s="242"/>
      <c r="J5" s="242"/>
      <c r="K5" s="242"/>
      <c r="L5" s="242"/>
    </row>
    <row r="6" spans="1:13" ht="13" x14ac:dyDescent="0.3">
      <c r="A6" s="241"/>
      <c r="B6" s="160" t="s">
        <v>358</v>
      </c>
      <c r="C6" s="242"/>
      <c r="D6" s="242"/>
      <c r="E6" s="242"/>
      <c r="F6" s="242"/>
      <c r="G6" s="242"/>
      <c r="H6" s="160"/>
      <c r="I6" s="243" t="s">
        <v>359</v>
      </c>
      <c r="J6" s="244">
        <v>2023</v>
      </c>
      <c r="K6" s="242"/>
      <c r="L6" s="242"/>
    </row>
    <row r="7" spans="1:13" ht="13" x14ac:dyDescent="0.3">
      <c r="A7" s="241"/>
      <c r="B7" s="160"/>
      <c r="C7" s="242"/>
      <c r="D7" s="242"/>
      <c r="E7" s="242"/>
      <c r="F7" s="242"/>
      <c r="G7" s="242"/>
      <c r="H7" s="242"/>
      <c r="I7" s="242"/>
      <c r="J7" s="242"/>
      <c r="K7" s="242"/>
      <c r="L7" s="242"/>
    </row>
    <row r="8" spans="1:13" ht="13" x14ac:dyDescent="0.3">
      <c r="A8" s="241"/>
      <c r="B8" s="174" t="s">
        <v>159</v>
      </c>
      <c r="C8" s="174" t="s">
        <v>160</v>
      </c>
      <c r="D8" s="174" t="s">
        <v>161</v>
      </c>
      <c r="E8" s="174" t="s">
        <v>287</v>
      </c>
      <c r="F8" s="174" t="s">
        <v>288</v>
      </c>
      <c r="G8" s="174" t="s">
        <v>289</v>
      </c>
      <c r="H8" s="174" t="s">
        <v>290</v>
      </c>
      <c r="I8" s="174" t="s">
        <v>291</v>
      </c>
      <c r="J8" s="174" t="s">
        <v>292</v>
      </c>
      <c r="K8" s="174" t="s">
        <v>293</v>
      </c>
      <c r="L8" s="174" t="s">
        <v>294</v>
      </c>
      <c r="M8" s="174" t="s">
        <v>295</v>
      </c>
    </row>
    <row r="9" spans="1:13" ht="13" x14ac:dyDescent="0.3">
      <c r="A9" s="242"/>
      <c r="B9" s="245"/>
      <c r="C9" s="242"/>
      <c r="D9" s="242"/>
      <c r="E9" s="242"/>
      <c r="F9" s="242"/>
      <c r="G9" s="242"/>
      <c r="H9" s="242"/>
      <c r="I9" s="242"/>
      <c r="J9" s="242"/>
      <c r="K9" s="242"/>
      <c r="M9" s="246" t="s">
        <v>360</v>
      </c>
    </row>
    <row r="10" spans="1:13" ht="13" x14ac:dyDescent="0.3">
      <c r="A10" s="242"/>
      <c r="B10" s="151"/>
      <c r="C10" s="174"/>
      <c r="D10" s="174"/>
      <c r="E10" s="242"/>
      <c r="F10" s="242"/>
      <c r="G10" s="242"/>
      <c r="H10" s="242"/>
      <c r="I10" s="242"/>
      <c r="J10" s="242"/>
      <c r="K10" s="242"/>
      <c r="L10" s="242"/>
    </row>
    <row r="11" spans="1:13" ht="13" x14ac:dyDescent="0.3">
      <c r="A11" s="155" t="s">
        <v>164</v>
      </c>
      <c r="B11" s="156" t="s">
        <v>361</v>
      </c>
      <c r="C11" s="174">
        <v>350.1</v>
      </c>
      <c r="D11" s="174">
        <v>350.2</v>
      </c>
      <c r="E11" s="174">
        <v>352</v>
      </c>
      <c r="F11" s="174">
        <v>353</v>
      </c>
      <c r="G11" s="174">
        <v>354</v>
      </c>
      <c r="H11" s="174">
        <v>355</v>
      </c>
      <c r="I11" s="174">
        <v>356</v>
      </c>
      <c r="J11" s="174">
        <v>357</v>
      </c>
      <c r="K11" s="174">
        <v>358</v>
      </c>
      <c r="L11" s="174">
        <v>359</v>
      </c>
      <c r="M11" s="156" t="s">
        <v>362</v>
      </c>
    </row>
    <row r="12" spans="1:13" ht="13" x14ac:dyDescent="0.3">
      <c r="A12" s="151">
        <v>1</v>
      </c>
      <c r="B12" s="247" t="s">
        <v>363</v>
      </c>
      <c r="C12" s="223">
        <v>91354351.12134552</v>
      </c>
      <c r="D12" s="248">
        <v>186649854.17376119</v>
      </c>
      <c r="E12" s="173">
        <v>905947634.99990344</v>
      </c>
      <c r="F12" s="223">
        <v>4413849878.0075893</v>
      </c>
      <c r="G12" s="223">
        <v>2498952320.6450973</v>
      </c>
      <c r="H12" s="223">
        <v>632230698.139871</v>
      </c>
      <c r="I12" s="223">
        <v>1693990750.0441651</v>
      </c>
      <c r="J12" s="223">
        <v>215308526.7923716</v>
      </c>
      <c r="K12" s="223">
        <v>58752899.030000001</v>
      </c>
      <c r="L12" s="223">
        <v>226348866.10201341</v>
      </c>
      <c r="M12" s="249">
        <f t="shared" ref="M12:M24" si="0">SUM(C12:L12)</f>
        <v>10923385779.056118</v>
      </c>
    </row>
    <row r="13" spans="1:13" ht="13" x14ac:dyDescent="0.3">
      <c r="A13" s="151">
        <f>A12+1</f>
        <v>2</v>
      </c>
      <c r="B13" s="250" t="s">
        <v>364</v>
      </c>
      <c r="C13" s="249">
        <f>C131+C198 +C12</f>
        <v>91360856.102961734</v>
      </c>
      <c r="D13" s="249">
        <f>D131+D198 +D12</f>
        <v>186686635.66623595</v>
      </c>
      <c r="E13" s="249">
        <f t="shared" ref="E13:L23" si="1">E131+E198 +E12</f>
        <v>909575988.11451173</v>
      </c>
      <c r="F13" s="249">
        <f t="shared" si="1"/>
        <v>4425324110.192091</v>
      </c>
      <c r="G13" s="249">
        <f t="shared" si="1"/>
        <v>2496828979.3316588</v>
      </c>
      <c r="H13" s="249">
        <f t="shared" si="1"/>
        <v>632833301.50726044</v>
      </c>
      <c r="I13" s="249">
        <f t="shared" si="1"/>
        <v>1694222032.1924815</v>
      </c>
      <c r="J13" s="249">
        <f t="shared" si="1"/>
        <v>215308527.45386115</v>
      </c>
      <c r="K13" s="249">
        <f t="shared" si="1"/>
        <v>58752899.030000001</v>
      </c>
      <c r="L13" s="249">
        <f t="shared" si="1"/>
        <v>226351598.33994603</v>
      </c>
      <c r="M13" s="249">
        <f>SUM(C13:L13)</f>
        <v>10937244927.931011</v>
      </c>
    </row>
    <row r="14" spans="1:13" ht="13" x14ac:dyDescent="0.3">
      <c r="A14" s="151">
        <f t="shared" ref="A14:A25" si="2">A13+1</f>
        <v>3</v>
      </c>
      <c r="B14" s="250" t="s">
        <v>365</v>
      </c>
      <c r="C14" s="249">
        <f>C132+C199 +C13</f>
        <v>91360844.482961833</v>
      </c>
      <c r="D14" s="249">
        <f t="shared" ref="C14:D23" si="3">D132+D199 +D13</f>
        <v>186682150.40824386</v>
      </c>
      <c r="E14" s="249">
        <f t="shared" si="1"/>
        <v>911200713.28299844</v>
      </c>
      <c r="F14" s="249">
        <f t="shared" si="1"/>
        <v>4432348094.0657139</v>
      </c>
      <c r="G14" s="249">
        <f t="shared" si="1"/>
        <v>2497548341.0226398</v>
      </c>
      <c r="H14" s="249">
        <f t="shared" si="1"/>
        <v>633997057.91473413</v>
      </c>
      <c r="I14" s="249">
        <f t="shared" si="1"/>
        <v>1695235031.7030413</v>
      </c>
      <c r="J14" s="249">
        <f t="shared" si="1"/>
        <v>215308526.80438283</v>
      </c>
      <c r="K14" s="249">
        <f t="shared" si="1"/>
        <v>58752899.030000001</v>
      </c>
      <c r="L14" s="249">
        <f t="shared" si="1"/>
        <v>225665596.47564393</v>
      </c>
      <c r="M14" s="249">
        <f>SUM(C14:L14)</f>
        <v>10948099255.190359</v>
      </c>
    </row>
    <row r="15" spans="1:13" ht="13" x14ac:dyDescent="0.3">
      <c r="A15" s="151">
        <f t="shared" si="2"/>
        <v>4</v>
      </c>
      <c r="B15" s="250" t="s">
        <v>366</v>
      </c>
      <c r="C15" s="249">
        <f t="shared" si="3"/>
        <v>91360844.482961833</v>
      </c>
      <c r="D15" s="249">
        <f t="shared" si="3"/>
        <v>186683913.60954711</v>
      </c>
      <c r="E15" s="251">
        <f t="shared" si="1"/>
        <v>913184865.64266968</v>
      </c>
      <c r="F15" s="249">
        <f t="shared" si="1"/>
        <v>4435269825.3638945</v>
      </c>
      <c r="G15" s="249">
        <f t="shared" si="1"/>
        <v>2505072967.5939345</v>
      </c>
      <c r="H15" s="249">
        <f>H133+H200 +H14</f>
        <v>634857718.77579105</v>
      </c>
      <c r="I15" s="249">
        <f t="shared" si="1"/>
        <v>1693743629.9988923</v>
      </c>
      <c r="J15" s="249">
        <f t="shared" si="1"/>
        <v>215308526.7051594</v>
      </c>
      <c r="K15" s="249">
        <f t="shared" si="1"/>
        <v>58752899.030000001</v>
      </c>
      <c r="L15" s="249">
        <f t="shared" si="1"/>
        <v>225672159.08589929</v>
      </c>
      <c r="M15" s="249">
        <f t="shared" si="0"/>
        <v>10959907350.288752</v>
      </c>
    </row>
    <row r="16" spans="1:13" ht="13" x14ac:dyDescent="0.3">
      <c r="A16" s="151">
        <f t="shared" si="2"/>
        <v>5</v>
      </c>
      <c r="B16" s="250" t="s">
        <v>367</v>
      </c>
      <c r="C16" s="249">
        <f>C134+C201 +C15</f>
        <v>96924490.682961315</v>
      </c>
      <c r="D16" s="249">
        <f t="shared" si="3"/>
        <v>186690925.90234578</v>
      </c>
      <c r="E16" s="249">
        <f t="shared" si="1"/>
        <v>914330605.11282682</v>
      </c>
      <c r="F16" s="249">
        <f t="shared" si="1"/>
        <v>4439166131.0007229</v>
      </c>
      <c r="G16" s="249">
        <f t="shared" si="1"/>
        <v>2503226894.7353525</v>
      </c>
      <c r="H16" s="249">
        <f t="shared" si="1"/>
        <v>630607091.31963623</v>
      </c>
      <c r="I16" s="249">
        <f t="shared" si="1"/>
        <v>1693787861.5151427</v>
      </c>
      <c r="J16" s="249">
        <f t="shared" si="1"/>
        <v>215308524.15616161</v>
      </c>
      <c r="K16" s="249">
        <f t="shared" si="1"/>
        <v>58752899.030000001</v>
      </c>
      <c r="L16" s="249">
        <f t="shared" si="1"/>
        <v>225684581.27664745</v>
      </c>
      <c r="M16" s="249">
        <f t="shared" si="0"/>
        <v>10964480004.731798</v>
      </c>
    </row>
    <row r="17" spans="1:13" ht="13" x14ac:dyDescent="0.3">
      <c r="A17" s="151">
        <f t="shared" si="2"/>
        <v>6</v>
      </c>
      <c r="B17" s="250" t="s">
        <v>368</v>
      </c>
      <c r="C17" s="249">
        <f t="shared" si="3"/>
        <v>96932345.996681482</v>
      </c>
      <c r="D17" s="249">
        <f t="shared" si="3"/>
        <v>188210234.01474631</v>
      </c>
      <c r="E17" s="251">
        <f t="shared" si="1"/>
        <v>920079893.61917222</v>
      </c>
      <c r="F17" s="249">
        <f t="shared" si="1"/>
        <v>4446749948.468976</v>
      </c>
      <c r="G17" s="249">
        <f t="shared" si="1"/>
        <v>2504645136.8927774</v>
      </c>
      <c r="H17" s="249">
        <f t="shared" si="1"/>
        <v>632206763.05902267</v>
      </c>
      <c r="I17" s="249">
        <f t="shared" si="1"/>
        <v>1696885127.3318267</v>
      </c>
      <c r="J17" s="249">
        <f t="shared" si="1"/>
        <v>215308524.0142895</v>
      </c>
      <c r="K17" s="249">
        <f t="shared" si="1"/>
        <v>58752899.030000001</v>
      </c>
      <c r="L17" s="249">
        <f t="shared" si="1"/>
        <v>225717785.99956226</v>
      </c>
      <c r="M17" s="249">
        <f t="shared" si="0"/>
        <v>10985488658.427055</v>
      </c>
    </row>
    <row r="18" spans="1:13" ht="13" x14ac:dyDescent="0.3">
      <c r="A18" s="151">
        <f t="shared" si="2"/>
        <v>7</v>
      </c>
      <c r="B18" s="250" t="s">
        <v>369</v>
      </c>
      <c r="C18" s="251">
        <f t="shared" si="3"/>
        <v>97013964.517468184</v>
      </c>
      <c r="D18" s="249">
        <f t="shared" si="3"/>
        <v>188227486.28623936</v>
      </c>
      <c r="E18" s="249">
        <f t="shared" si="1"/>
        <v>927134528.25784242</v>
      </c>
      <c r="F18" s="249">
        <f t="shared" si="1"/>
        <v>4446534444.3025551</v>
      </c>
      <c r="G18" s="249">
        <f t="shared" si="1"/>
        <v>2505368006.5414114</v>
      </c>
      <c r="H18" s="249">
        <f t="shared" si="1"/>
        <v>637561192.06393647</v>
      </c>
      <c r="I18" s="249">
        <f t="shared" si="1"/>
        <v>1697201495.6214955</v>
      </c>
      <c r="J18" s="249">
        <f t="shared" si="1"/>
        <v>215309100.8932426</v>
      </c>
      <c r="K18" s="249">
        <f t="shared" si="1"/>
        <v>58752899.030000001</v>
      </c>
      <c r="L18" s="249">
        <f t="shared" si="1"/>
        <v>225744291.82482889</v>
      </c>
      <c r="M18" s="251">
        <f t="shared" si="0"/>
        <v>10998847409.339022</v>
      </c>
    </row>
    <row r="19" spans="1:13" ht="13" x14ac:dyDescent="0.3">
      <c r="A19" s="151">
        <f t="shared" si="2"/>
        <v>8</v>
      </c>
      <c r="B19" s="250" t="s">
        <v>370</v>
      </c>
      <c r="C19" s="251">
        <f t="shared" si="3"/>
        <v>97017137.976975173</v>
      </c>
      <c r="D19" s="249">
        <f t="shared" si="3"/>
        <v>188238587.25873023</v>
      </c>
      <c r="E19" s="251">
        <f t="shared" si="1"/>
        <v>929027289.60435605</v>
      </c>
      <c r="F19" s="249">
        <f t="shared" si="1"/>
        <v>4451242490.1925058</v>
      </c>
      <c r="G19" s="249">
        <f t="shared" si="1"/>
        <v>2507643127.5174818</v>
      </c>
      <c r="H19" s="249">
        <f t="shared" si="1"/>
        <v>638754330.11238003</v>
      </c>
      <c r="I19" s="249">
        <f t="shared" si="1"/>
        <v>1698491796.0801141</v>
      </c>
      <c r="J19" s="249">
        <f t="shared" si="1"/>
        <v>215307589.11542669</v>
      </c>
      <c r="K19" s="249">
        <f t="shared" si="1"/>
        <v>58752899.030000001</v>
      </c>
      <c r="L19" s="249">
        <f t="shared" si="1"/>
        <v>225774293.45965403</v>
      </c>
      <c r="M19" s="251">
        <f t="shared" si="0"/>
        <v>11010249540.347626</v>
      </c>
    </row>
    <row r="20" spans="1:13" ht="13" x14ac:dyDescent="0.3">
      <c r="A20" s="151">
        <f t="shared" si="2"/>
        <v>9</v>
      </c>
      <c r="B20" s="250" t="s">
        <v>371</v>
      </c>
      <c r="C20" s="251">
        <f t="shared" si="3"/>
        <v>97039966.763621315</v>
      </c>
      <c r="D20" s="249">
        <f t="shared" si="3"/>
        <v>188251995.48980382</v>
      </c>
      <c r="E20" s="249">
        <f t="shared" si="1"/>
        <v>931531685.89740264</v>
      </c>
      <c r="F20" s="249">
        <f t="shared" si="1"/>
        <v>4451183663.2286968</v>
      </c>
      <c r="G20" s="249">
        <f t="shared" si="1"/>
        <v>2507638328.3265815</v>
      </c>
      <c r="H20" s="249">
        <f t="shared" si="1"/>
        <v>639899681.27595973</v>
      </c>
      <c r="I20" s="249">
        <f t="shared" si="1"/>
        <v>1698886746.6513004</v>
      </c>
      <c r="J20" s="249">
        <f t="shared" si="1"/>
        <v>215307591.47067767</v>
      </c>
      <c r="K20" s="249">
        <f t="shared" si="1"/>
        <v>58752899.030000001</v>
      </c>
      <c r="L20" s="249">
        <f t="shared" si="1"/>
        <v>225777463.08971265</v>
      </c>
      <c r="M20" s="251">
        <f t="shared" si="0"/>
        <v>11014270021.223757</v>
      </c>
    </row>
    <row r="21" spans="1:13" ht="13" x14ac:dyDescent="0.3">
      <c r="A21" s="151">
        <f t="shared" si="2"/>
        <v>10</v>
      </c>
      <c r="B21" s="250" t="s">
        <v>372</v>
      </c>
      <c r="C21" s="251">
        <f t="shared" si="3"/>
        <v>97764266.87601006</v>
      </c>
      <c r="D21" s="249">
        <f t="shared" si="3"/>
        <v>188272015.46863508</v>
      </c>
      <c r="E21" s="249">
        <f t="shared" si="1"/>
        <v>931968248.97384071</v>
      </c>
      <c r="F21" s="249">
        <f t="shared" si="1"/>
        <v>4454855538.3186417</v>
      </c>
      <c r="G21" s="249">
        <f t="shared" si="1"/>
        <v>2507757154.1499157</v>
      </c>
      <c r="H21" s="249">
        <f t="shared" si="1"/>
        <v>642090532.17229187</v>
      </c>
      <c r="I21" s="249">
        <f t="shared" si="1"/>
        <v>1696020142.0419817</v>
      </c>
      <c r="J21" s="249">
        <f t="shared" si="1"/>
        <v>215307591.15838498</v>
      </c>
      <c r="K21" s="249">
        <f t="shared" si="1"/>
        <v>58752899.030000001</v>
      </c>
      <c r="L21" s="249">
        <f t="shared" si="1"/>
        <v>226012989.90165657</v>
      </c>
      <c r="M21" s="251">
        <f t="shared" si="0"/>
        <v>11018801378.091358</v>
      </c>
    </row>
    <row r="22" spans="1:13" ht="13" x14ac:dyDescent="0.3">
      <c r="A22" s="151">
        <f t="shared" si="2"/>
        <v>11</v>
      </c>
      <c r="B22" s="250" t="s">
        <v>373</v>
      </c>
      <c r="C22" s="251">
        <f t="shared" si="3"/>
        <v>97848767.11806263</v>
      </c>
      <c r="D22" s="249">
        <f t="shared" si="3"/>
        <v>188253758.55669191</v>
      </c>
      <c r="E22" s="249">
        <f t="shared" si="1"/>
        <v>932409203.42591584</v>
      </c>
      <c r="F22" s="249">
        <f t="shared" si="1"/>
        <v>4460257403.9530258</v>
      </c>
      <c r="G22" s="249">
        <f t="shared" si="1"/>
        <v>2509077222.8719516</v>
      </c>
      <c r="H22" s="249">
        <f t="shared" si="1"/>
        <v>644495932.08191156</v>
      </c>
      <c r="I22" s="249">
        <f t="shared" si="1"/>
        <v>1691740804.2394595</v>
      </c>
      <c r="J22" s="249">
        <f t="shared" si="1"/>
        <v>215307591.15716645</v>
      </c>
      <c r="K22" s="249">
        <f t="shared" si="1"/>
        <v>58752899.030000001</v>
      </c>
      <c r="L22" s="249">
        <f t="shared" si="1"/>
        <v>226024101.20543167</v>
      </c>
      <c r="M22" s="251">
        <f t="shared" si="0"/>
        <v>11024167683.639616</v>
      </c>
    </row>
    <row r="23" spans="1:13" ht="13" x14ac:dyDescent="0.3">
      <c r="A23" s="151">
        <f t="shared" si="2"/>
        <v>12</v>
      </c>
      <c r="B23" s="250" t="s">
        <v>374</v>
      </c>
      <c r="C23" s="251">
        <f t="shared" si="3"/>
        <v>95809946.918215543</v>
      </c>
      <c r="D23" s="249">
        <f t="shared" si="3"/>
        <v>188240853.43736911</v>
      </c>
      <c r="E23" s="249">
        <f t="shared" si="1"/>
        <v>935085457.04368329</v>
      </c>
      <c r="F23" s="249">
        <f t="shared" si="1"/>
        <v>4469400341.0722008</v>
      </c>
      <c r="G23" s="249">
        <f t="shared" si="1"/>
        <v>2510377346.1847472</v>
      </c>
      <c r="H23" s="249">
        <f t="shared" si="1"/>
        <v>645828469.15387928</v>
      </c>
      <c r="I23" s="249">
        <f t="shared" si="1"/>
        <v>1691999537.0352275</v>
      </c>
      <c r="J23" s="249">
        <f t="shared" si="1"/>
        <v>215307591.156122</v>
      </c>
      <c r="K23" s="249">
        <f t="shared" si="1"/>
        <v>58752899.030000001</v>
      </c>
      <c r="L23" s="249">
        <f t="shared" si="1"/>
        <v>226050423.49171647</v>
      </c>
      <c r="M23" s="251">
        <f t="shared" si="0"/>
        <v>11036852864.523161</v>
      </c>
    </row>
    <row r="24" spans="1:13" ht="13" x14ac:dyDescent="0.3">
      <c r="A24" s="151">
        <f t="shared" si="2"/>
        <v>13</v>
      </c>
      <c r="B24" s="250" t="s">
        <v>375</v>
      </c>
      <c r="C24" s="235">
        <v>95810136.794716418</v>
      </c>
      <c r="D24" s="235">
        <v>188241273.68068492</v>
      </c>
      <c r="E24" s="252">
        <v>936218418.31468368</v>
      </c>
      <c r="F24" s="252">
        <v>4482729299.8015165</v>
      </c>
      <c r="G24" s="252">
        <v>2512776503.7365317</v>
      </c>
      <c r="H24" s="252">
        <v>647749642.71152496</v>
      </c>
      <c r="I24" s="252">
        <v>1690959761.9104967</v>
      </c>
      <c r="J24" s="252">
        <v>215307591.14567745</v>
      </c>
      <c r="K24" s="252">
        <v>58752899.030000001</v>
      </c>
      <c r="L24" s="252">
        <v>226060419.8889825</v>
      </c>
      <c r="M24" s="252">
        <f t="shared" si="0"/>
        <v>11054605947.014814</v>
      </c>
    </row>
    <row r="25" spans="1:13" ht="13" x14ac:dyDescent="0.3">
      <c r="A25" s="151">
        <f t="shared" si="2"/>
        <v>14</v>
      </c>
      <c r="B25" s="253" t="s">
        <v>376</v>
      </c>
      <c r="C25" s="251">
        <f>AVERAGE(C12:C24)</f>
        <v>95199839.987303317</v>
      </c>
      <c r="D25" s="249">
        <f t="shared" ref="D25:M25" si="4">AVERAGE(D12:D24)</f>
        <v>187640744.91946423</v>
      </c>
      <c r="E25" s="249">
        <f t="shared" si="4"/>
        <v>922899579.40690827</v>
      </c>
      <c r="F25" s="249">
        <f t="shared" si="4"/>
        <v>4446839320.6129322</v>
      </c>
      <c r="G25" s="249">
        <f t="shared" si="4"/>
        <v>2505147102.2730832</v>
      </c>
      <c r="H25" s="249">
        <f t="shared" si="4"/>
        <v>637931723.86832297</v>
      </c>
      <c r="I25" s="249">
        <f t="shared" si="4"/>
        <v>1694858824.3358176</v>
      </c>
      <c r="J25" s="249">
        <f t="shared" si="4"/>
        <v>215308138.61714804</v>
      </c>
      <c r="K25" s="249">
        <f t="shared" si="4"/>
        <v>58752899.029999979</v>
      </c>
      <c r="L25" s="249">
        <f t="shared" si="4"/>
        <v>225914197.70320728</v>
      </c>
      <c r="M25" s="251">
        <f t="shared" si="4"/>
        <v>10990492370.754189</v>
      </c>
    </row>
    <row r="26" spans="1:13" x14ac:dyDescent="0.25">
      <c r="A26" s="160"/>
      <c r="B26" s="160"/>
      <c r="C26" s="160"/>
      <c r="D26" s="160"/>
      <c r="E26" s="160"/>
      <c r="F26" s="160"/>
      <c r="G26" s="160"/>
      <c r="H26" s="160"/>
      <c r="I26" s="160"/>
      <c r="J26" s="160"/>
      <c r="K26" s="160"/>
      <c r="L26" s="160"/>
    </row>
    <row r="27" spans="1:13" ht="13" x14ac:dyDescent="0.3">
      <c r="A27" s="160"/>
      <c r="B27" s="241" t="s">
        <v>377</v>
      </c>
      <c r="C27" s="160"/>
      <c r="D27" s="160"/>
      <c r="E27" s="160"/>
      <c r="F27" s="160"/>
      <c r="G27" s="160"/>
      <c r="H27" s="160"/>
      <c r="I27" s="160"/>
      <c r="J27" s="160"/>
      <c r="K27" s="160"/>
      <c r="L27" s="160"/>
    </row>
    <row r="28" spans="1:13" ht="13" x14ac:dyDescent="0.3">
      <c r="A28" s="160"/>
      <c r="B28" s="241"/>
      <c r="C28" s="160"/>
      <c r="D28" s="160"/>
      <c r="E28" s="160"/>
      <c r="F28" s="160"/>
      <c r="G28" s="160"/>
      <c r="H28" s="160"/>
      <c r="I28" s="160"/>
      <c r="J28" s="160"/>
      <c r="K28" s="160"/>
      <c r="L28" s="160"/>
    </row>
    <row r="29" spans="1:13" x14ac:dyDescent="0.25">
      <c r="A29" s="160"/>
      <c r="B29" s="242" t="s">
        <v>378</v>
      </c>
      <c r="C29" s="160"/>
      <c r="D29" s="160"/>
      <c r="E29" s="160"/>
      <c r="F29" s="160"/>
      <c r="G29" s="160"/>
      <c r="H29" s="160"/>
      <c r="I29" s="160"/>
      <c r="J29" s="160"/>
      <c r="K29" s="160"/>
      <c r="L29" s="160"/>
    </row>
    <row r="30" spans="1:13" ht="13" x14ac:dyDescent="0.3">
      <c r="A30" s="160"/>
      <c r="B30" s="241"/>
      <c r="C30" s="160"/>
      <c r="D30" s="160"/>
      <c r="E30" s="160"/>
      <c r="F30" s="160"/>
      <c r="G30" s="160"/>
      <c r="H30" s="160"/>
      <c r="I30" s="160"/>
      <c r="J30" s="160"/>
      <c r="K30" s="160"/>
      <c r="L30" s="160"/>
    </row>
    <row r="31" spans="1:13" ht="13" x14ac:dyDescent="0.3">
      <c r="A31" s="241"/>
      <c r="B31" s="174" t="s">
        <v>159</v>
      </c>
      <c r="C31" s="174" t="s">
        <v>160</v>
      </c>
      <c r="D31" s="174" t="s">
        <v>161</v>
      </c>
      <c r="E31" s="174" t="s">
        <v>287</v>
      </c>
      <c r="F31" s="174" t="s">
        <v>288</v>
      </c>
      <c r="G31" s="160"/>
      <c r="H31" s="160"/>
      <c r="I31" s="160"/>
      <c r="J31" s="160"/>
      <c r="K31" s="160"/>
      <c r="L31" s="160"/>
    </row>
    <row r="32" spans="1:13" x14ac:dyDescent="0.25">
      <c r="A32" s="242"/>
      <c r="B32" s="246"/>
      <c r="C32" s="242"/>
      <c r="D32" s="242"/>
      <c r="E32" s="242"/>
      <c r="F32" s="246" t="s">
        <v>379</v>
      </c>
      <c r="G32" s="160"/>
      <c r="H32" s="160"/>
      <c r="K32" s="160"/>
      <c r="L32" s="160"/>
    </row>
    <row r="33" spans="1:12" ht="13" x14ac:dyDescent="0.3">
      <c r="A33" s="242"/>
      <c r="B33" s="151"/>
      <c r="C33" s="174"/>
      <c r="D33" s="174"/>
      <c r="E33" s="242"/>
      <c r="F33" s="242"/>
      <c r="G33" s="160"/>
      <c r="H33" s="160"/>
      <c r="K33" s="160"/>
      <c r="L33" s="160"/>
    </row>
    <row r="34" spans="1:12" ht="12.75" customHeight="1" x14ac:dyDescent="0.3">
      <c r="A34" s="155" t="s">
        <v>164</v>
      </c>
      <c r="B34" s="156" t="s">
        <v>361</v>
      </c>
      <c r="C34" s="254">
        <v>360</v>
      </c>
      <c r="D34" s="254">
        <v>361</v>
      </c>
      <c r="E34" s="254">
        <v>362</v>
      </c>
      <c r="F34" s="156" t="s">
        <v>362</v>
      </c>
      <c r="G34" s="160"/>
      <c r="H34" s="160"/>
      <c r="K34" s="160"/>
      <c r="L34" s="160"/>
    </row>
    <row r="35" spans="1:12" ht="12.75" customHeight="1" x14ac:dyDescent="0.3">
      <c r="A35" s="151">
        <f>A25+1</f>
        <v>15</v>
      </c>
      <c r="B35" s="250" t="s">
        <v>363</v>
      </c>
      <c r="C35" s="173">
        <v>0</v>
      </c>
      <c r="D35" s="173">
        <v>0</v>
      </c>
      <c r="E35" s="173">
        <v>0</v>
      </c>
      <c r="F35" s="249">
        <f>SUM(C35:E35)</f>
        <v>0</v>
      </c>
      <c r="G35" s="160"/>
      <c r="H35" s="160"/>
      <c r="K35" s="160"/>
      <c r="L35" s="160"/>
    </row>
    <row r="36" spans="1:12" ht="12.75" customHeight="1" x14ac:dyDescent="0.3">
      <c r="A36" s="151">
        <f>A35+1</f>
        <v>16</v>
      </c>
      <c r="B36" s="250" t="s">
        <v>375</v>
      </c>
      <c r="C36" s="255">
        <v>0</v>
      </c>
      <c r="D36" s="255">
        <v>0</v>
      </c>
      <c r="E36" s="255">
        <v>0</v>
      </c>
      <c r="F36" s="252">
        <f>SUM(C36:E36)</f>
        <v>0</v>
      </c>
      <c r="G36" s="160"/>
      <c r="H36" s="160"/>
      <c r="K36" s="160"/>
      <c r="L36" s="160"/>
    </row>
    <row r="37" spans="1:12" ht="12.75" customHeight="1" x14ac:dyDescent="0.3">
      <c r="A37" s="151">
        <f>A36+1</f>
        <v>17</v>
      </c>
      <c r="B37" s="253" t="s">
        <v>380</v>
      </c>
      <c r="C37" s="249">
        <f>AVERAGE(C35:C36)</f>
        <v>0</v>
      </c>
      <c r="D37" s="249">
        <f>AVERAGE(D35:D36)</f>
        <v>0</v>
      </c>
      <c r="E37" s="249">
        <f>AVERAGE(E35:E36)</f>
        <v>0</v>
      </c>
      <c r="F37" s="249">
        <f>AVERAGE(F35:F36)</f>
        <v>0</v>
      </c>
      <c r="G37" s="160"/>
      <c r="H37" s="160"/>
      <c r="K37" s="160"/>
      <c r="L37" s="160"/>
    </row>
    <row r="38" spans="1:12" ht="12.75" customHeight="1" x14ac:dyDescent="0.25">
      <c r="A38" s="160"/>
      <c r="B38" s="160"/>
      <c r="C38" s="160"/>
      <c r="D38" s="160"/>
      <c r="E38" s="160"/>
      <c r="F38" s="160"/>
      <c r="G38" s="160"/>
      <c r="H38" s="160"/>
      <c r="K38" s="160"/>
      <c r="L38" s="160"/>
    </row>
    <row r="39" spans="1:12" ht="13" x14ac:dyDescent="0.3">
      <c r="A39" s="160"/>
      <c r="B39" s="149" t="s">
        <v>381</v>
      </c>
      <c r="C39" s="39"/>
      <c r="D39" s="39"/>
      <c r="E39" s="63"/>
      <c r="F39" s="256"/>
      <c r="G39" s="257"/>
      <c r="H39" s="160"/>
      <c r="K39" s="160"/>
      <c r="L39" s="160"/>
    </row>
    <row r="40" spans="1:12" ht="13" x14ac:dyDescent="0.3">
      <c r="A40" s="160"/>
      <c r="B40" s="160" t="s">
        <v>382</v>
      </c>
      <c r="C40" s="39"/>
      <c r="D40" s="39"/>
      <c r="E40" s="63"/>
      <c r="F40" s="256"/>
      <c r="G40" s="257"/>
      <c r="H40" s="160"/>
      <c r="K40" s="160"/>
      <c r="L40" s="160"/>
    </row>
    <row r="41" spans="1:12" ht="13" x14ac:dyDescent="0.3">
      <c r="A41" s="160"/>
      <c r="B41" s="160"/>
      <c r="C41" s="39"/>
      <c r="D41" s="39"/>
      <c r="E41" s="63"/>
      <c r="F41" s="256"/>
      <c r="G41" s="257"/>
      <c r="H41" s="160"/>
      <c r="K41" s="160"/>
      <c r="L41" s="160"/>
    </row>
    <row r="42" spans="1:12" ht="13" x14ac:dyDescent="0.3">
      <c r="A42" s="160"/>
      <c r="B42" s="160"/>
      <c r="C42" s="39"/>
      <c r="D42" s="258" t="s">
        <v>32</v>
      </c>
      <c r="E42" s="62" t="s">
        <v>33</v>
      </c>
      <c r="F42" s="256"/>
      <c r="G42" s="257"/>
      <c r="H42" s="160"/>
      <c r="K42" s="160"/>
      <c r="L42" s="160"/>
    </row>
    <row r="43" spans="1:12" ht="13" x14ac:dyDescent="0.3">
      <c r="A43" s="151">
        <f>A37+1</f>
        <v>18</v>
      </c>
      <c r="B43" s="160"/>
      <c r="C43" s="63" t="s">
        <v>383</v>
      </c>
      <c r="D43" s="259">
        <f>M25+F37</f>
        <v>10990492370.754189</v>
      </c>
      <c r="E43" s="260" t="str">
        <f>"Sum of Line "&amp;A25&amp;", "&amp;M8&amp;" and Line "&amp;A37&amp;", "&amp;F31&amp;""</f>
        <v>Sum of Line 14, Col 12 and Line 17, Col 5</v>
      </c>
      <c r="F43" s="160"/>
      <c r="G43" s="160"/>
      <c r="H43" s="160"/>
      <c r="K43" s="160"/>
      <c r="L43" s="160"/>
    </row>
    <row r="44" spans="1:12" ht="13" x14ac:dyDescent="0.3">
      <c r="A44" s="151">
        <f>A43+1</f>
        <v>19</v>
      </c>
      <c r="B44" s="160"/>
      <c r="C44" s="63" t="s">
        <v>384</v>
      </c>
      <c r="D44" s="256">
        <f>M24+F36</f>
        <v>11054605947.014814</v>
      </c>
      <c r="E44" s="260" t="str">
        <f>"Sum of Line "&amp;A24&amp;", "&amp;M8&amp;" and Line "&amp;A36&amp;", "&amp;F31&amp;""</f>
        <v>Sum of Line 13, Col 12 and Line 16, Col 5</v>
      </c>
      <c r="F44" s="160"/>
      <c r="G44" s="160"/>
      <c r="H44" s="160"/>
      <c r="I44" s="160"/>
      <c r="J44" s="160"/>
      <c r="K44" s="160"/>
      <c r="L44" s="160"/>
    </row>
    <row r="45" spans="1:12" ht="13" x14ac:dyDescent="0.3">
      <c r="A45" s="160"/>
      <c r="B45" s="160"/>
      <c r="C45" s="39"/>
      <c r="D45" s="39"/>
      <c r="E45" s="51"/>
      <c r="F45" s="261"/>
      <c r="G45" s="262"/>
      <c r="H45" s="160"/>
      <c r="I45" s="160"/>
      <c r="J45" s="160"/>
      <c r="K45" s="160"/>
      <c r="L45" s="160"/>
    </row>
    <row r="46" spans="1:12" ht="13" x14ac:dyDescent="0.3">
      <c r="A46" s="160"/>
      <c r="B46" s="149" t="s">
        <v>385</v>
      </c>
      <c r="C46" s="160"/>
      <c r="D46" s="160"/>
      <c r="E46" s="51"/>
      <c r="F46" s="261"/>
      <c r="G46" s="262"/>
      <c r="H46" s="160"/>
      <c r="I46" s="160"/>
      <c r="J46" s="160"/>
      <c r="K46" s="160"/>
      <c r="L46" s="160"/>
    </row>
    <row r="47" spans="1:12" x14ac:dyDescent="0.25">
      <c r="A47" s="160"/>
      <c r="B47" s="162" t="s">
        <v>386</v>
      </c>
      <c r="C47" s="160"/>
      <c r="D47" s="160"/>
      <c r="E47" s="51"/>
      <c r="F47" s="261"/>
      <c r="G47" s="262"/>
      <c r="H47" s="160"/>
      <c r="I47" s="160"/>
      <c r="J47" s="160"/>
      <c r="K47" s="160"/>
      <c r="L47" s="160"/>
    </row>
    <row r="48" spans="1:12" ht="12.75" customHeight="1" x14ac:dyDescent="0.25">
      <c r="A48" s="160"/>
      <c r="B48" s="162"/>
      <c r="C48" s="160"/>
      <c r="D48" s="160"/>
      <c r="E48" s="51"/>
      <c r="F48" s="261"/>
      <c r="G48" s="262"/>
      <c r="H48" s="160"/>
      <c r="I48" s="160"/>
      <c r="J48" s="160"/>
      <c r="K48" s="160"/>
      <c r="L48" s="160"/>
    </row>
    <row r="49" spans="1:12" ht="13" x14ac:dyDescent="0.3">
      <c r="A49" s="160"/>
      <c r="B49" s="149"/>
      <c r="C49" s="246" t="s">
        <v>387</v>
      </c>
      <c r="D49" s="160"/>
      <c r="E49" s="51"/>
      <c r="F49" s="174" t="s">
        <v>159</v>
      </c>
      <c r="G49" s="174" t="s">
        <v>160</v>
      </c>
      <c r="H49" s="174" t="s">
        <v>161</v>
      </c>
      <c r="I49" s="160"/>
      <c r="J49" s="160"/>
      <c r="K49" s="160"/>
      <c r="L49" s="160"/>
    </row>
    <row r="50" spans="1:12" ht="13" x14ac:dyDescent="0.3">
      <c r="A50" s="160"/>
      <c r="B50" s="149"/>
      <c r="C50" s="151" t="s">
        <v>177</v>
      </c>
      <c r="D50" s="51"/>
      <c r="F50" s="151" t="s">
        <v>388</v>
      </c>
      <c r="G50" s="151" t="s">
        <v>389</v>
      </c>
      <c r="H50" s="263" t="s">
        <v>362</v>
      </c>
      <c r="I50" s="262"/>
      <c r="J50" s="160"/>
      <c r="K50" s="160"/>
      <c r="L50" s="160"/>
    </row>
    <row r="51" spans="1:12" ht="13" x14ac:dyDescent="0.3">
      <c r="A51" s="160"/>
      <c r="B51" s="160"/>
      <c r="C51" s="151" t="s">
        <v>17</v>
      </c>
      <c r="D51" s="94" t="s">
        <v>390</v>
      </c>
      <c r="F51" s="94" t="s">
        <v>391</v>
      </c>
      <c r="G51" s="94" t="s">
        <v>391</v>
      </c>
      <c r="H51" s="94" t="s">
        <v>392</v>
      </c>
      <c r="I51" s="94"/>
      <c r="J51" s="160"/>
      <c r="K51" s="160"/>
      <c r="L51" s="160"/>
    </row>
    <row r="52" spans="1:12" ht="13" x14ac:dyDescent="0.3">
      <c r="A52" s="160"/>
      <c r="B52" s="160"/>
      <c r="C52" s="156" t="s">
        <v>16</v>
      </c>
      <c r="D52" s="62" t="s">
        <v>33</v>
      </c>
      <c r="F52" s="62" t="s">
        <v>393</v>
      </c>
      <c r="G52" s="62" t="s">
        <v>393</v>
      </c>
      <c r="H52" s="62" t="s">
        <v>393</v>
      </c>
      <c r="I52" s="62" t="s">
        <v>42</v>
      </c>
      <c r="J52" s="160"/>
      <c r="K52" s="160"/>
      <c r="L52" s="160"/>
    </row>
    <row r="53" spans="1:12" ht="13" x14ac:dyDescent="0.3">
      <c r="A53" s="151">
        <f>A44+1</f>
        <v>20</v>
      </c>
      <c r="B53" s="160"/>
      <c r="C53" s="51" t="s">
        <v>6</v>
      </c>
      <c r="D53" s="264" t="s">
        <v>394</v>
      </c>
      <c r="F53" s="227">
        <v>3718298393</v>
      </c>
      <c r="G53" s="223">
        <v>2365764059</v>
      </c>
      <c r="H53" s="256">
        <f>SUM(F53:G53)</f>
        <v>6084062452</v>
      </c>
      <c r="I53" s="264" t="s">
        <v>395</v>
      </c>
      <c r="J53" s="160"/>
      <c r="K53" s="216"/>
      <c r="L53" s="216"/>
    </row>
    <row r="54" spans="1:12" ht="12.75" customHeight="1" x14ac:dyDescent="0.3">
      <c r="A54" s="151">
        <f>A53+1</f>
        <v>21</v>
      </c>
      <c r="B54" s="160"/>
      <c r="C54" s="60" t="s">
        <v>6</v>
      </c>
      <c r="D54" s="264" t="s">
        <v>396</v>
      </c>
      <c r="F54" s="227">
        <v>3874397400</v>
      </c>
      <c r="G54" s="223">
        <v>2491746975</v>
      </c>
      <c r="H54" s="256">
        <f>SUM(F54:G54)</f>
        <v>6366144375</v>
      </c>
      <c r="I54" s="162" t="s">
        <v>397</v>
      </c>
      <c r="J54" s="160"/>
      <c r="K54" s="216"/>
      <c r="L54" s="216"/>
    </row>
    <row r="55" spans="1:12" ht="12.75" customHeight="1" x14ac:dyDescent="0.25">
      <c r="A55" s="160"/>
      <c r="B55" s="160"/>
      <c r="C55" s="60"/>
      <c r="D55" s="61"/>
      <c r="E55" s="265"/>
      <c r="F55" s="256"/>
      <c r="G55" s="162"/>
      <c r="H55" s="160"/>
      <c r="I55" s="160"/>
      <c r="J55" s="160"/>
      <c r="K55" s="160"/>
      <c r="L55" s="160"/>
    </row>
    <row r="56" spans="1:12" ht="12.75" customHeight="1" x14ac:dyDescent="0.3">
      <c r="A56" s="160"/>
      <c r="B56" s="160"/>
      <c r="C56" s="39" t="s">
        <v>398</v>
      </c>
      <c r="D56" s="39"/>
      <c r="E56" s="51"/>
      <c r="F56" s="62" t="s">
        <v>32</v>
      </c>
      <c r="G56" s="266" t="s">
        <v>33</v>
      </c>
      <c r="H56" s="160"/>
      <c r="I56" s="160"/>
      <c r="J56" s="160"/>
      <c r="K56" s="160"/>
      <c r="L56" s="160"/>
    </row>
    <row r="57" spans="1:12" ht="13" x14ac:dyDescent="0.3">
      <c r="A57" s="151">
        <f>A54+1</f>
        <v>22</v>
      </c>
      <c r="B57" s="160"/>
      <c r="C57" s="39"/>
      <c r="D57" s="39"/>
      <c r="E57" s="63" t="s">
        <v>399</v>
      </c>
      <c r="F57" s="256">
        <f>(H53+H54)/2</f>
        <v>6225103413.5</v>
      </c>
      <c r="G57" s="267" t="str">
        <f>"Average of Line "&amp;A53&amp;" and "&amp;A54&amp;"."</f>
        <v>Average of Line 20 and 21.</v>
      </c>
      <c r="H57" s="160"/>
      <c r="I57" s="160"/>
      <c r="J57" s="160"/>
      <c r="K57" s="160"/>
      <c r="L57" s="160"/>
    </row>
    <row r="58" spans="1:12" ht="13" x14ac:dyDescent="0.3">
      <c r="A58" s="151">
        <f>A57+1</f>
        <v>23</v>
      </c>
      <c r="B58" s="160"/>
      <c r="C58" s="39"/>
      <c r="D58" s="39"/>
      <c r="E58" s="63" t="s">
        <v>400</v>
      </c>
      <c r="F58" s="268">
        <v>6.060694973685328E-2</v>
      </c>
      <c r="G58" s="267" t="s">
        <v>1073</v>
      </c>
      <c r="H58" s="160"/>
      <c r="I58" s="160"/>
      <c r="J58" s="160"/>
      <c r="K58" s="160"/>
      <c r="L58" s="160"/>
    </row>
    <row r="59" spans="1:12" ht="13" x14ac:dyDescent="0.3">
      <c r="A59" s="151">
        <f>A58+1</f>
        <v>24</v>
      </c>
      <c r="B59" s="160"/>
      <c r="C59" s="39"/>
      <c r="D59" s="39"/>
      <c r="E59" s="63" t="s">
        <v>401</v>
      </c>
      <c r="F59" s="259">
        <f>F57*F58</f>
        <v>377284529.68870831</v>
      </c>
      <c r="G59" s="267" t="str">
        <f>"Line "&amp;A57&amp;" * Line "&amp;A58&amp;"."</f>
        <v>Line 22 * Line 23.</v>
      </c>
      <c r="H59" s="160"/>
      <c r="I59" s="160"/>
      <c r="J59" s="160"/>
      <c r="K59" s="160"/>
      <c r="L59" s="160"/>
    </row>
    <row r="60" spans="1:12" ht="13" x14ac:dyDescent="0.3">
      <c r="A60" s="160"/>
      <c r="B60" s="160"/>
      <c r="C60" s="39"/>
      <c r="D60" s="39"/>
      <c r="E60" s="63"/>
      <c r="F60" s="256"/>
      <c r="G60" s="257"/>
      <c r="H60" s="160"/>
      <c r="I60" s="160"/>
      <c r="J60" s="160"/>
      <c r="K60" s="160"/>
      <c r="L60" s="160"/>
    </row>
    <row r="61" spans="1:12" ht="13" x14ac:dyDescent="0.3">
      <c r="A61" s="160"/>
      <c r="B61" s="160"/>
      <c r="C61" s="39" t="s">
        <v>402</v>
      </c>
      <c r="D61" s="39"/>
      <c r="E61" s="51"/>
      <c r="F61" s="62" t="s">
        <v>32</v>
      </c>
      <c r="G61" s="266" t="s">
        <v>33</v>
      </c>
      <c r="H61" s="160"/>
      <c r="I61" s="160"/>
      <c r="J61" s="160"/>
      <c r="K61" s="160"/>
      <c r="L61" s="160"/>
    </row>
    <row r="62" spans="1:12" ht="13" x14ac:dyDescent="0.3">
      <c r="A62" s="151">
        <f>A59+1</f>
        <v>25</v>
      </c>
      <c r="B62" s="160"/>
      <c r="C62" s="39"/>
      <c r="D62" s="39"/>
      <c r="E62" s="63" t="s">
        <v>384</v>
      </c>
      <c r="F62" s="256">
        <f>H54</f>
        <v>6366144375</v>
      </c>
      <c r="G62" s="267" t="str">
        <f>"Line "&amp;A54&amp;"."</f>
        <v>Line 21.</v>
      </c>
      <c r="H62" s="160"/>
      <c r="I62" s="160"/>
      <c r="J62" s="160"/>
      <c r="K62" s="160"/>
      <c r="L62" s="160"/>
    </row>
    <row r="63" spans="1:12" ht="13" x14ac:dyDescent="0.3">
      <c r="A63" s="151">
        <f>A62+1</f>
        <v>26</v>
      </c>
      <c r="B63" s="160"/>
      <c r="C63" s="39"/>
      <c r="D63" s="39"/>
      <c r="E63" s="63" t="s">
        <v>400</v>
      </c>
      <c r="F63" s="268">
        <v>6.060694973685328E-2</v>
      </c>
      <c r="G63" s="267" t="s">
        <v>1073</v>
      </c>
      <c r="H63" s="160"/>
      <c r="I63" s="160"/>
      <c r="J63" s="160"/>
      <c r="K63" s="160"/>
      <c r="L63" s="160"/>
    </row>
    <row r="64" spans="1:12" ht="13" x14ac:dyDescent="0.3">
      <c r="A64" s="151">
        <f>A63+1</f>
        <v>27</v>
      </c>
      <c r="B64" s="160"/>
      <c r="C64" s="39"/>
      <c r="D64" s="39"/>
      <c r="E64" s="63" t="s">
        <v>401</v>
      </c>
      <c r="F64" s="259">
        <f>F62*F63</f>
        <v>385832592.15317625</v>
      </c>
      <c r="G64" s="267" t="str">
        <f>"Line "&amp;A62&amp;" * Line "&amp;A63&amp;"."</f>
        <v>Line 25 * Line 26.</v>
      </c>
      <c r="H64" s="160"/>
      <c r="I64" s="160"/>
      <c r="J64" s="160"/>
      <c r="K64" s="160"/>
      <c r="L64" s="160"/>
    </row>
    <row r="65" spans="1:13" x14ac:dyDescent="0.25">
      <c r="A65" s="160"/>
      <c r="B65" s="160"/>
      <c r="C65" s="160"/>
      <c r="D65" s="160"/>
      <c r="E65" s="160"/>
      <c r="F65" s="160"/>
      <c r="G65" s="160"/>
      <c r="H65" s="160"/>
      <c r="I65" s="160"/>
      <c r="J65" s="160"/>
      <c r="K65" s="160"/>
      <c r="L65" s="160"/>
    </row>
    <row r="66" spans="1:13" x14ac:dyDescent="0.25">
      <c r="A66" s="160"/>
      <c r="B66" s="160"/>
      <c r="C66" s="160"/>
      <c r="D66" s="160"/>
      <c r="E66" s="160"/>
      <c r="F66" s="160"/>
      <c r="G66" s="160"/>
      <c r="H66" s="160"/>
      <c r="I66" s="160"/>
      <c r="J66" s="160"/>
      <c r="K66" s="160"/>
      <c r="L66" s="160"/>
    </row>
    <row r="67" spans="1:13" ht="13" x14ac:dyDescent="0.3">
      <c r="A67" s="160"/>
      <c r="B67" s="149" t="s">
        <v>403</v>
      </c>
      <c r="C67" s="160"/>
      <c r="D67" s="160"/>
      <c r="E67" s="160"/>
      <c r="F67" s="160"/>
      <c r="G67" s="160"/>
      <c r="H67" s="160"/>
      <c r="I67" s="160"/>
      <c r="J67" s="160"/>
      <c r="K67" s="160"/>
      <c r="L67" s="160"/>
    </row>
    <row r="68" spans="1:13" x14ac:dyDescent="0.25">
      <c r="A68" s="160"/>
      <c r="C68" s="160"/>
      <c r="D68" s="160"/>
      <c r="E68" s="160"/>
      <c r="F68" s="160"/>
      <c r="G68" s="160"/>
      <c r="H68" s="160"/>
      <c r="I68" s="160"/>
      <c r="J68" s="160"/>
      <c r="K68" s="160"/>
      <c r="L68" s="160"/>
    </row>
    <row r="69" spans="1:13" ht="13" x14ac:dyDescent="0.3">
      <c r="B69" s="149" t="s">
        <v>404</v>
      </c>
      <c r="C69" s="160"/>
      <c r="D69" s="160"/>
      <c r="E69" s="160"/>
      <c r="F69" s="160"/>
      <c r="G69" s="160"/>
      <c r="H69" s="160"/>
      <c r="I69" s="160"/>
      <c r="J69" s="160"/>
      <c r="K69" s="160"/>
      <c r="L69" s="160"/>
    </row>
    <row r="70" spans="1:13" x14ac:dyDescent="0.25">
      <c r="A70" s="160"/>
      <c r="C70" s="160"/>
      <c r="D70" s="160"/>
      <c r="E70" s="160"/>
      <c r="F70" s="160"/>
      <c r="G70" s="160"/>
      <c r="H70" s="160"/>
      <c r="I70" s="160"/>
      <c r="J70" s="160"/>
      <c r="K70" s="160"/>
      <c r="L70" s="160"/>
    </row>
    <row r="71" spans="1:13" ht="13" x14ac:dyDescent="0.3">
      <c r="A71" s="241"/>
      <c r="B71" s="174" t="s">
        <v>159</v>
      </c>
      <c r="C71" s="174" t="s">
        <v>160</v>
      </c>
      <c r="D71" s="174" t="s">
        <v>161</v>
      </c>
      <c r="E71" s="174" t="s">
        <v>287</v>
      </c>
      <c r="F71" s="174" t="s">
        <v>288</v>
      </c>
      <c r="G71" s="174" t="s">
        <v>289</v>
      </c>
      <c r="H71" s="174" t="s">
        <v>290</v>
      </c>
      <c r="I71" s="174" t="s">
        <v>291</v>
      </c>
      <c r="J71" s="174" t="s">
        <v>292</v>
      </c>
      <c r="K71" s="174" t="s">
        <v>293</v>
      </c>
      <c r="L71" s="174" t="s">
        <v>294</v>
      </c>
      <c r="M71" s="174" t="s">
        <v>295</v>
      </c>
    </row>
    <row r="72" spans="1:13" x14ac:dyDescent="0.25">
      <c r="A72" s="242"/>
      <c r="B72" s="246"/>
      <c r="D72" s="269"/>
      <c r="E72" s="214"/>
      <c r="F72" s="269"/>
      <c r="G72" s="269"/>
      <c r="H72" s="269"/>
      <c r="I72" s="269"/>
      <c r="J72" s="269"/>
      <c r="K72" s="269"/>
      <c r="L72" s="214"/>
      <c r="M72" s="246" t="s">
        <v>360</v>
      </c>
    </row>
    <row r="73" spans="1:13" ht="13.5" thickBot="1" x14ac:dyDescent="0.35">
      <c r="A73" s="155"/>
      <c r="B73" s="156" t="s">
        <v>361</v>
      </c>
      <c r="C73" s="174">
        <v>350.1</v>
      </c>
      <c r="D73" s="174">
        <v>350.2</v>
      </c>
      <c r="E73" s="174">
        <v>352</v>
      </c>
      <c r="F73" s="174">
        <v>353</v>
      </c>
      <c r="G73" s="174">
        <v>354</v>
      </c>
      <c r="H73" s="174">
        <v>355</v>
      </c>
      <c r="I73" s="174">
        <v>356</v>
      </c>
      <c r="J73" s="174">
        <v>357</v>
      </c>
      <c r="K73" s="174">
        <v>358</v>
      </c>
      <c r="L73" s="174">
        <v>359</v>
      </c>
      <c r="M73" s="156" t="s">
        <v>362</v>
      </c>
    </row>
    <row r="74" spans="1:13" ht="14" thickTop="1" thickBot="1" x14ac:dyDescent="0.35">
      <c r="A74" s="151">
        <f>A64+1</f>
        <v>28</v>
      </c>
      <c r="B74" s="247" t="s">
        <v>363</v>
      </c>
      <c r="C74" s="223">
        <v>138619566.78</v>
      </c>
      <c r="D74" s="223">
        <v>241067963.66</v>
      </c>
      <c r="E74" s="270">
        <v>1398451729</v>
      </c>
      <c r="F74" s="173">
        <v>7695764722.4900007</v>
      </c>
      <c r="G74" s="173">
        <v>2598053333.9900002</v>
      </c>
      <c r="H74" s="270">
        <v>2365912988</v>
      </c>
      <c r="I74" s="173">
        <v>2191977443.9900002</v>
      </c>
      <c r="J74" s="173">
        <v>330140962.74000001</v>
      </c>
      <c r="K74" s="173">
        <v>437739242.56</v>
      </c>
      <c r="L74" s="173">
        <v>251650169.70999998</v>
      </c>
      <c r="M74" s="249">
        <f t="shared" ref="M74:M85" si="5">SUM(C74:L74)</f>
        <v>17649378122.919998</v>
      </c>
    </row>
    <row r="75" spans="1:13" ht="13.5" thickTop="1" x14ac:dyDescent="0.3">
      <c r="A75" s="151">
        <f t="shared" ref="A75:A86" si="6">A74+1</f>
        <v>29</v>
      </c>
      <c r="B75" s="250" t="s">
        <v>364</v>
      </c>
      <c r="C75" s="223">
        <v>138619483.03999999</v>
      </c>
      <c r="D75" s="223">
        <v>241181839.61000001</v>
      </c>
      <c r="E75" s="173">
        <v>1404453671.01</v>
      </c>
      <c r="F75" s="173">
        <v>7723389496.6499996</v>
      </c>
      <c r="G75" s="173">
        <v>2595559520.4500003</v>
      </c>
      <c r="H75" s="173">
        <v>2370330092.8299999</v>
      </c>
      <c r="I75" s="173">
        <v>2192277612.7800002</v>
      </c>
      <c r="J75" s="173">
        <v>330140924.74000001</v>
      </c>
      <c r="K75" s="173">
        <v>437857126.97000003</v>
      </c>
      <c r="L75" s="173">
        <v>251654196.38999999</v>
      </c>
      <c r="M75" s="249">
        <f t="shared" si="5"/>
        <v>17685463964.470001</v>
      </c>
    </row>
    <row r="76" spans="1:13" ht="13" x14ac:dyDescent="0.3">
      <c r="A76" s="151">
        <f t="shared" si="6"/>
        <v>30</v>
      </c>
      <c r="B76" s="250" t="s">
        <v>365</v>
      </c>
      <c r="C76" s="223">
        <v>138619471.41999999</v>
      </c>
      <c r="D76" s="223">
        <v>241167910.74000001</v>
      </c>
      <c r="E76" s="173">
        <v>1407244604.51</v>
      </c>
      <c r="F76" s="173">
        <v>7743419001.1199999</v>
      </c>
      <c r="G76" s="173">
        <v>2596370493.3800001</v>
      </c>
      <c r="H76" s="173">
        <v>2379340303.29</v>
      </c>
      <c r="I76" s="173">
        <v>2193600098.9700003</v>
      </c>
      <c r="J76" s="173">
        <v>330140962.05000001</v>
      </c>
      <c r="K76" s="173">
        <v>437759917.66000003</v>
      </c>
      <c r="L76" s="173">
        <v>252594883.22999999</v>
      </c>
      <c r="M76" s="249">
        <f t="shared" si="5"/>
        <v>17720257646.370003</v>
      </c>
    </row>
    <row r="77" spans="1:13" ht="13" x14ac:dyDescent="0.3">
      <c r="A77" s="151">
        <f t="shared" si="6"/>
        <v>31</v>
      </c>
      <c r="B77" s="250" t="s">
        <v>366</v>
      </c>
      <c r="C77" s="223">
        <v>138619471.41999999</v>
      </c>
      <c r="D77" s="223">
        <v>241173376.72999999</v>
      </c>
      <c r="E77" s="173">
        <v>1410735188.0999999</v>
      </c>
      <c r="F77" s="173">
        <v>7749893090.21</v>
      </c>
      <c r="G77" s="173">
        <v>2605178812.6199999</v>
      </c>
      <c r="H77" s="173">
        <v>2388514140.71</v>
      </c>
      <c r="I77" s="173">
        <v>2191498739.75</v>
      </c>
      <c r="J77" s="173">
        <v>330140967.75</v>
      </c>
      <c r="K77" s="173">
        <v>442727533.86000001</v>
      </c>
      <c r="L77" s="173">
        <v>252599100.91</v>
      </c>
      <c r="M77" s="249">
        <f t="shared" si="5"/>
        <v>17751080422.059998</v>
      </c>
    </row>
    <row r="78" spans="1:13" ht="13" x14ac:dyDescent="0.3">
      <c r="A78" s="151">
        <f t="shared" si="6"/>
        <v>32</v>
      </c>
      <c r="B78" s="250" t="s">
        <v>367</v>
      </c>
      <c r="C78" s="223">
        <v>144183117.62</v>
      </c>
      <c r="D78" s="223">
        <v>241195115.10000002</v>
      </c>
      <c r="E78" s="173">
        <v>1412766113.6200001</v>
      </c>
      <c r="F78" s="173">
        <v>7761279818.4899998</v>
      </c>
      <c r="G78" s="173">
        <v>2602992854.8800001</v>
      </c>
      <c r="H78" s="173">
        <v>2357082619.29</v>
      </c>
      <c r="I78" s="173">
        <v>2191533334.23</v>
      </c>
      <c r="J78" s="173">
        <v>330141114.18000001</v>
      </c>
      <c r="K78" s="173">
        <v>442819209.85000002</v>
      </c>
      <c r="L78" s="173">
        <v>252629650.09999999</v>
      </c>
      <c r="M78" s="249">
        <f t="shared" si="5"/>
        <v>17736622947.359997</v>
      </c>
    </row>
    <row r="79" spans="1:13" ht="13" x14ac:dyDescent="0.3">
      <c r="A79" s="151">
        <f t="shared" si="6"/>
        <v>33</v>
      </c>
      <c r="B79" s="250" t="s">
        <v>368</v>
      </c>
      <c r="C79" s="223">
        <v>144181624.38</v>
      </c>
      <c r="D79" s="223">
        <v>245913081.82000002</v>
      </c>
      <c r="E79" s="173">
        <v>1423325816.2</v>
      </c>
      <c r="F79" s="173">
        <v>7782854206.579999</v>
      </c>
      <c r="G79" s="173">
        <v>2604624778.04</v>
      </c>
      <c r="H79" s="173">
        <v>2368633195.29</v>
      </c>
      <c r="I79" s="173">
        <v>2195839892.52</v>
      </c>
      <c r="J79" s="173">
        <v>330141122.32999998</v>
      </c>
      <c r="K79" s="173">
        <v>442803903.31999999</v>
      </c>
      <c r="L79" s="173">
        <v>252670206.32999998</v>
      </c>
      <c r="M79" s="249">
        <f t="shared" si="5"/>
        <v>17790987826.810005</v>
      </c>
    </row>
    <row r="80" spans="1:13" ht="13" x14ac:dyDescent="0.3">
      <c r="A80" s="151">
        <f t="shared" si="6"/>
        <v>34</v>
      </c>
      <c r="B80" s="250" t="s">
        <v>369</v>
      </c>
      <c r="C80" s="223">
        <v>144178932.11000001</v>
      </c>
      <c r="D80" s="223">
        <v>245967124.65000001</v>
      </c>
      <c r="E80" s="173">
        <v>1436268104.29</v>
      </c>
      <c r="F80" s="173">
        <v>7777074807.4899998</v>
      </c>
      <c r="G80" s="173">
        <v>2605456086.9700003</v>
      </c>
      <c r="H80" s="173">
        <v>2407952821.21</v>
      </c>
      <c r="I80" s="173">
        <v>2196260339.0100002</v>
      </c>
      <c r="J80" s="173">
        <v>330107982.88</v>
      </c>
      <c r="K80" s="173">
        <v>444029777.70999998</v>
      </c>
      <c r="L80" s="173">
        <v>252676386.47999999</v>
      </c>
      <c r="M80" s="249">
        <f t="shared" si="5"/>
        <v>17839972362.799995</v>
      </c>
    </row>
    <row r="81" spans="1:13" ht="13" x14ac:dyDescent="0.3">
      <c r="A81" s="151">
        <f t="shared" si="6"/>
        <v>35</v>
      </c>
      <c r="B81" s="250" t="s">
        <v>370</v>
      </c>
      <c r="C81" s="223">
        <v>144179294.44999999</v>
      </c>
      <c r="D81" s="223">
        <v>246001538.08000001</v>
      </c>
      <c r="E81" s="173">
        <v>1439693810.2</v>
      </c>
      <c r="F81" s="173">
        <v>7790752577.6499996</v>
      </c>
      <c r="G81" s="173">
        <v>2608107384.5700002</v>
      </c>
      <c r="H81" s="173">
        <v>2416545785.4099998</v>
      </c>
      <c r="I81" s="173">
        <v>2198044577.3099999</v>
      </c>
      <c r="J81" s="173">
        <v>330194828.63</v>
      </c>
      <c r="K81" s="173">
        <v>443968760.32999998</v>
      </c>
      <c r="L81" s="173">
        <v>252712035.47</v>
      </c>
      <c r="M81" s="249">
        <f t="shared" si="5"/>
        <v>17870200592.099998</v>
      </c>
    </row>
    <row r="82" spans="1:13" ht="13" x14ac:dyDescent="0.3">
      <c r="A82" s="151">
        <f t="shared" si="6"/>
        <v>36</v>
      </c>
      <c r="B82" s="250" t="s">
        <v>371</v>
      </c>
      <c r="C82" s="223">
        <v>144178598.56</v>
      </c>
      <c r="D82" s="223">
        <v>246043052.5</v>
      </c>
      <c r="E82" s="173">
        <v>1444307156.3800001</v>
      </c>
      <c r="F82" s="173">
        <v>7788933761.5999994</v>
      </c>
      <c r="G82" s="173">
        <v>2608092325.1399999</v>
      </c>
      <c r="H82" s="173">
        <v>2424949020.2999997</v>
      </c>
      <c r="I82" s="173">
        <v>2198561458.04</v>
      </c>
      <c r="J82" s="173">
        <v>330194693.32999998</v>
      </c>
      <c r="K82" s="173">
        <v>444283265.60000002</v>
      </c>
      <c r="L82" s="173">
        <v>252715294.03</v>
      </c>
      <c r="M82" s="249">
        <f t="shared" si="5"/>
        <v>17882258625.479996</v>
      </c>
    </row>
    <row r="83" spans="1:13" ht="13" x14ac:dyDescent="0.3">
      <c r="A83" s="151">
        <f t="shared" si="6"/>
        <v>37</v>
      </c>
      <c r="B83" s="250" t="s">
        <v>372</v>
      </c>
      <c r="C83" s="223">
        <v>144152245.13999999</v>
      </c>
      <c r="D83" s="223">
        <v>246105097.90000004</v>
      </c>
      <c r="E83" s="173">
        <v>1444909884.4000001</v>
      </c>
      <c r="F83" s="173">
        <v>7798428981.3199997</v>
      </c>
      <c r="G83" s="173">
        <v>2608229246.0599999</v>
      </c>
      <c r="H83" s="173">
        <v>2441061730.1299996</v>
      </c>
      <c r="I83" s="173">
        <v>2194530118.1300001</v>
      </c>
      <c r="J83" s="173">
        <v>330194711.26999998</v>
      </c>
      <c r="K83" s="173">
        <v>445129768.70999998</v>
      </c>
      <c r="L83" s="173">
        <v>252403694.78999999</v>
      </c>
      <c r="M83" s="249">
        <f t="shared" si="5"/>
        <v>17905145477.849998</v>
      </c>
    </row>
    <row r="84" spans="1:13" ht="13" x14ac:dyDescent="0.3">
      <c r="A84" s="151">
        <f t="shared" si="6"/>
        <v>38</v>
      </c>
      <c r="B84" s="250" t="s">
        <v>373</v>
      </c>
      <c r="C84" s="223">
        <v>144151421.94999999</v>
      </c>
      <c r="D84" s="223">
        <v>246048500.79000002</v>
      </c>
      <c r="E84" s="173">
        <v>1445571560.5699999</v>
      </c>
      <c r="F84" s="173">
        <v>7814383142.0599995</v>
      </c>
      <c r="G84" s="173">
        <v>2609984499.2400002</v>
      </c>
      <c r="H84" s="173">
        <v>2458691640.9199996</v>
      </c>
      <c r="I84" s="173">
        <v>2187994254.1599998</v>
      </c>
      <c r="J84" s="173">
        <v>330194711.33999997</v>
      </c>
      <c r="K84" s="173">
        <v>445182816.66000003</v>
      </c>
      <c r="L84" s="173">
        <v>252420143.53999999</v>
      </c>
      <c r="M84" s="249">
        <f t="shared" si="5"/>
        <v>17934622691.23</v>
      </c>
    </row>
    <row r="85" spans="1:13" ht="13.5" thickBot="1" x14ac:dyDescent="0.35">
      <c r="A85" s="151">
        <f t="shared" si="6"/>
        <v>39</v>
      </c>
      <c r="B85" s="250" t="s">
        <v>374</v>
      </c>
      <c r="C85" s="223">
        <v>144225459.80000001</v>
      </c>
      <c r="D85" s="223">
        <v>246008251.40000004</v>
      </c>
      <c r="E85" s="173">
        <v>1450490989.3700001</v>
      </c>
      <c r="F85" s="173">
        <v>7843437662.1300001</v>
      </c>
      <c r="G85" s="173">
        <v>2611489863.0999999</v>
      </c>
      <c r="H85" s="173">
        <v>2468322447.48</v>
      </c>
      <c r="I85" s="173">
        <v>2188324305.0900002</v>
      </c>
      <c r="J85" s="173">
        <v>330194711.39999998</v>
      </c>
      <c r="K85" s="173">
        <v>455572387.26999998</v>
      </c>
      <c r="L85" s="173">
        <v>252448512.5</v>
      </c>
      <c r="M85" s="252">
        <f t="shared" si="5"/>
        <v>17990514589.540001</v>
      </c>
    </row>
    <row r="86" spans="1:13" ht="14" thickTop="1" thickBot="1" x14ac:dyDescent="0.35">
      <c r="A86" s="151">
        <f t="shared" si="6"/>
        <v>40</v>
      </c>
      <c r="B86" s="250" t="s">
        <v>375</v>
      </c>
      <c r="C86" s="224">
        <f>144225635.93-0.5</f>
        <v>144225635.43000001</v>
      </c>
      <c r="D86" s="271">
        <f>246009554.67-0.5</f>
        <v>246009554.16999999</v>
      </c>
      <c r="E86" s="170">
        <v>1452514877</v>
      </c>
      <c r="F86" s="170">
        <v>7886819048</v>
      </c>
      <c r="G86" s="170">
        <v>2614263737</v>
      </c>
      <c r="H86" s="170">
        <v>2482407376</v>
      </c>
      <c r="I86" s="170">
        <v>2186903951</v>
      </c>
      <c r="J86" s="170">
        <v>330194712</v>
      </c>
      <c r="K86" s="170">
        <v>455498400</v>
      </c>
      <c r="L86" s="170">
        <v>252459077</v>
      </c>
      <c r="M86" s="249">
        <f>SUM(C86:L86)</f>
        <v>18051296367.599998</v>
      </c>
    </row>
    <row r="87" spans="1:13" ht="13" thickTop="1" x14ac:dyDescent="0.25">
      <c r="D87" s="269"/>
      <c r="E87" s="269"/>
      <c r="F87" s="272"/>
      <c r="G87" s="273"/>
      <c r="H87" s="274"/>
      <c r="I87" s="274"/>
      <c r="J87" s="273"/>
      <c r="K87" s="273"/>
      <c r="L87" s="275"/>
    </row>
    <row r="88" spans="1:13" ht="13" x14ac:dyDescent="0.3">
      <c r="B88" s="149" t="s">
        <v>405</v>
      </c>
    </row>
    <row r="90" spans="1:13" ht="13" x14ac:dyDescent="0.3">
      <c r="A90" s="241"/>
      <c r="B90" s="174" t="s">
        <v>159</v>
      </c>
      <c r="C90" s="174" t="s">
        <v>160</v>
      </c>
      <c r="D90" s="174" t="s">
        <v>161</v>
      </c>
      <c r="E90" s="174" t="s">
        <v>287</v>
      </c>
      <c r="F90" s="174" t="s">
        <v>288</v>
      </c>
      <c r="G90" s="174" t="s">
        <v>289</v>
      </c>
      <c r="H90" s="174" t="s">
        <v>290</v>
      </c>
      <c r="I90" s="174" t="s">
        <v>291</v>
      </c>
      <c r="J90" s="174" t="s">
        <v>292</v>
      </c>
      <c r="K90" s="174" t="s">
        <v>293</v>
      </c>
      <c r="L90" s="174" t="s">
        <v>294</v>
      </c>
      <c r="M90" s="174" t="s">
        <v>295</v>
      </c>
    </row>
    <row r="91" spans="1:13" x14ac:dyDescent="0.25">
      <c r="A91" s="242"/>
      <c r="B91" s="246"/>
      <c r="C91" s="242"/>
      <c r="D91" s="242"/>
      <c r="E91" s="242"/>
      <c r="F91" s="242"/>
      <c r="G91" s="242"/>
      <c r="H91" s="242"/>
      <c r="I91" s="242"/>
      <c r="J91" s="242"/>
      <c r="K91" s="242"/>
      <c r="M91" s="246" t="s">
        <v>360</v>
      </c>
    </row>
    <row r="92" spans="1:13" ht="13" x14ac:dyDescent="0.3">
      <c r="A92" s="155"/>
      <c r="B92" s="156" t="s">
        <v>361</v>
      </c>
      <c r="C92" s="174">
        <v>350.1</v>
      </c>
      <c r="D92" s="174">
        <v>350.2</v>
      </c>
      <c r="E92" s="174">
        <v>352</v>
      </c>
      <c r="F92" s="174">
        <v>353</v>
      </c>
      <c r="G92" s="174">
        <v>354</v>
      </c>
      <c r="H92" s="174">
        <v>355</v>
      </c>
      <c r="I92" s="174">
        <v>356</v>
      </c>
      <c r="J92" s="174">
        <v>357</v>
      </c>
      <c r="K92" s="174">
        <v>358</v>
      </c>
      <c r="L92" s="174">
        <v>359</v>
      </c>
      <c r="M92" s="156" t="s">
        <v>362</v>
      </c>
    </row>
    <row r="93" spans="1:13" ht="13" x14ac:dyDescent="0.3">
      <c r="A93" s="151">
        <f>A86+1</f>
        <v>41</v>
      </c>
      <c r="B93" s="250" t="s">
        <v>364</v>
      </c>
      <c r="C93" s="170">
        <f t="shared" ref="C93:L104" si="7">C75-C74</f>
        <v>-83.740000009536743</v>
      </c>
      <c r="D93" s="170">
        <f t="shared" si="7"/>
        <v>113875.95000001788</v>
      </c>
      <c r="E93" s="169">
        <f t="shared" si="7"/>
        <v>6001942.0099999905</v>
      </c>
      <c r="F93" s="170">
        <f t="shared" si="7"/>
        <v>27624774.159998894</v>
      </c>
      <c r="G93" s="170">
        <f t="shared" si="7"/>
        <v>-2493813.5399999619</v>
      </c>
      <c r="H93" s="169">
        <f t="shared" si="7"/>
        <v>4417104.8299999237</v>
      </c>
      <c r="I93" s="170">
        <f t="shared" si="7"/>
        <v>300168.78999996185</v>
      </c>
      <c r="J93" s="170">
        <f t="shared" si="7"/>
        <v>-38</v>
      </c>
      <c r="K93" s="170">
        <f t="shared" si="7"/>
        <v>117884.41000002623</v>
      </c>
      <c r="L93" s="170">
        <f t="shared" si="7"/>
        <v>4026.6800000071526</v>
      </c>
      <c r="M93" s="249">
        <f t="shared" ref="M93:M105" si="8">SUM(C93:L93)</f>
        <v>36085841.54999885</v>
      </c>
    </row>
    <row r="94" spans="1:13" ht="13" x14ac:dyDescent="0.3">
      <c r="A94" s="151">
        <f t="shared" ref="A94:A105" si="9">A93+1</f>
        <v>42</v>
      </c>
      <c r="B94" s="250" t="s">
        <v>365</v>
      </c>
      <c r="C94" s="170">
        <f t="shared" si="7"/>
        <v>-11.620000004768372</v>
      </c>
      <c r="D94" s="170">
        <f t="shared" si="7"/>
        <v>-13928.870000004768</v>
      </c>
      <c r="E94" s="170">
        <f t="shared" si="7"/>
        <v>2790933.5</v>
      </c>
      <c r="F94" s="170">
        <f t="shared" si="7"/>
        <v>20029504.470000267</v>
      </c>
      <c r="G94" s="170">
        <f t="shared" si="7"/>
        <v>810972.92999982834</v>
      </c>
      <c r="H94" s="170">
        <f t="shared" si="7"/>
        <v>9010210.4600000381</v>
      </c>
      <c r="I94" s="170">
        <f t="shared" si="7"/>
        <v>1322486.1900000572</v>
      </c>
      <c r="J94" s="170">
        <f t="shared" si="7"/>
        <v>37.310000002384186</v>
      </c>
      <c r="K94" s="170">
        <f t="shared" si="7"/>
        <v>-97209.310000002384</v>
      </c>
      <c r="L94" s="170">
        <f t="shared" si="7"/>
        <v>940686.84000000358</v>
      </c>
      <c r="M94" s="249">
        <f t="shared" si="8"/>
        <v>34793681.900000185</v>
      </c>
    </row>
    <row r="95" spans="1:13" ht="13" x14ac:dyDescent="0.3">
      <c r="A95" s="151">
        <f t="shared" si="9"/>
        <v>43</v>
      </c>
      <c r="B95" s="250" t="s">
        <v>366</v>
      </c>
      <c r="C95" s="170">
        <f t="shared" si="7"/>
        <v>0</v>
      </c>
      <c r="D95" s="170">
        <f t="shared" si="7"/>
        <v>5465.9899999797344</v>
      </c>
      <c r="E95" s="170">
        <f t="shared" si="7"/>
        <v>3490583.5899999142</v>
      </c>
      <c r="F95" s="170">
        <f t="shared" si="7"/>
        <v>6474089.0900001526</v>
      </c>
      <c r="G95" s="170">
        <f t="shared" si="7"/>
        <v>8808319.2399997711</v>
      </c>
      <c r="H95" s="170">
        <f t="shared" si="7"/>
        <v>9173837.4200000763</v>
      </c>
      <c r="I95" s="170">
        <f t="shared" si="7"/>
        <v>-2101359.220000267</v>
      </c>
      <c r="J95" s="170">
        <f t="shared" si="7"/>
        <v>5.699999988079071</v>
      </c>
      <c r="K95" s="170">
        <f t="shared" si="7"/>
        <v>4967616.1999999881</v>
      </c>
      <c r="L95" s="170">
        <f t="shared" si="7"/>
        <v>4217.6800000071526</v>
      </c>
      <c r="M95" s="249">
        <f t="shared" si="8"/>
        <v>30822775.68999961</v>
      </c>
    </row>
    <row r="96" spans="1:13" ht="13" x14ac:dyDescent="0.3">
      <c r="A96" s="151">
        <f t="shared" si="9"/>
        <v>44</v>
      </c>
      <c r="B96" s="250" t="s">
        <v>367</v>
      </c>
      <c r="C96" s="170">
        <f t="shared" si="7"/>
        <v>5563646.2000000179</v>
      </c>
      <c r="D96" s="170">
        <f t="shared" si="7"/>
        <v>21738.370000034571</v>
      </c>
      <c r="E96" s="170">
        <f t="shared" si="7"/>
        <v>2030925.5200002193</v>
      </c>
      <c r="F96" s="170">
        <f t="shared" si="7"/>
        <v>11386728.279999733</v>
      </c>
      <c r="G96" s="170">
        <f t="shared" si="7"/>
        <v>-2185957.7399997711</v>
      </c>
      <c r="H96" s="170">
        <f t="shared" si="7"/>
        <v>-31431521.420000076</v>
      </c>
      <c r="I96" s="170">
        <f t="shared" si="7"/>
        <v>34594.480000019073</v>
      </c>
      <c r="J96" s="170">
        <f t="shared" si="7"/>
        <v>146.43000000715256</v>
      </c>
      <c r="K96" s="170">
        <f t="shared" si="7"/>
        <v>91675.990000009537</v>
      </c>
      <c r="L96" s="170">
        <f t="shared" si="7"/>
        <v>30549.189999997616</v>
      </c>
      <c r="M96" s="249">
        <f t="shared" si="8"/>
        <v>-14457474.699999809</v>
      </c>
    </row>
    <row r="97" spans="1:13" ht="13" x14ac:dyDescent="0.3">
      <c r="A97" s="151">
        <f t="shared" si="9"/>
        <v>45</v>
      </c>
      <c r="B97" s="250" t="s">
        <v>368</v>
      </c>
      <c r="C97" s="170">
        <f t="shared" si="7"/>
        <v>-1493.2400000095367</v>
      </c>
      <c r="D97" s="170">
        <f t="shared" si="7"/>
        <v>4717966.7199999988</v>
      </c>
      <c r="E97" s="170">
        <f t="shared" si="7"/>
        <v>10559702.579999924</v>
      </c>
      <c r="F97" s="170">
        <f t="shared" si="7"/>
        <v>21574388.089999199</v>
      </c>
      <c r="G97" s="170">
        <f t="shared" si="7"/>
        <v>1631923.1599998474</v>
      </c>
      <c r="H97" s="170">
        <f t="shared" si="7"/>
        <v>11550576</v>
      </c>
      <c r="I97" s="170">
        <f t="shared" si="7"/>
        <v>4306558.2899999619</v>
      </c>
      <c r="J97" s="170">
        <f t="shared" si="7"/>
        <v>8.1499999761581421</v>
      </c>
      <c r="K97" s="170">
        <f t="shared" si="7"/>
        <v>-15306.530000030994</v>
      </c>
      <c r="L97" s="170">
        <f t="shared" si="7"/>
        <v>40556.229999989271</v>
      </c>
      <c r="M97" s="249">
        <f t="shared" si="8"/>
        <v>54364879.449998856</v>
      </c>
    </row>
    <row r="98" spans="1:13" ht="13" x14ac:dyDescent="0.3">
      <c r="A98" s="151">
        <f t="shared" si="9"/>
        <v>46</v>
      </c>
      <c r="B98" s="250" t="s">
        <v>369</v>
      </c>
      <c r="C98" s="170">
        <f t="shared" si="7"/>
        <v>-2692.2699999809265</v>
      </c>
      <c r="D98" s="170">
        <f t="shared" si="7"/>
        <v>54042.829999983311</v>
      </c>
      <c r="E98" s="170">
        <f t="shared" si="7"/>
        <v>12942288.089999914</v>
      </c>
      <c r="F98" s="170">
        <f t="shared" si="7"/>
        <v>-5779399.0899991989</v>
      </c>
      <c r="G98" s="170">
        <f t="shared" si="7"/>
        <v>831308.93000030518</v>
      </c>
      <c r="H98" s="170">
        <f t="shared" si="7"/>
        <v>39319625.920000076</v>
      </c>
      <c r="I98" s="170">
        <f t="shared" si="7"/>
        <v>420446.49000024796</v>
      </c>
      <c r="J98" s="170">
        <f t="shared" si="7"/>
        <v>-33139.449999988079</v>
      </c>
      <c r="K98" s="170">
        <f t="shared" si="7"/>
        <v>1225874.3899999857</v>
      </c>
      <c r="L98" s="170">
        <f t="shared" si="7"/>
        <v>6180.1500000059605</v>
      </c>
      <c r="M98" s="249">
        <f t="shared" si="8"/>
        <v>48984535.990001351</v>
      </c>
    </row>
    <row r="99" spans="1:13" ht="13" x14ac:dyDescent="0.3">
      <c r="A99" s="151">
        <f t="shared" si="9"/>
        <v>47</v>
      </c>
      <c r="B99" s="250" t="s">
        <v>370</v>
      </c>
      <c r="C99" s="170">
        <f t="shared" si="7"/>
        <v>362.33999997377396</v>
      </c>
      <c r="D99" s="170">
        <f t="shared" si="7"/>
        <v>34413.430000007153</v>
      </c>
      <c r="E99" s="170">
        <f t="shared" si="7"/>
        <v>3425705.9100000858</v>
      </c>
      <c r="F99" s="170">
        <f t="shared" si="7"/>
        <v>13677770.159999847</v>
      </c>
      <c r="G99" s="170">
        <f t="shared" si="7"/>
        <v>2651297.5999999046</v>
      </c>
      <c r="H99" s="170">
        <f t="shared" si="7"/>
        <v>8592964.1999998093</v>
      </c>
      <c r="I99" s="170">
        <f t="shared" si="7"/>
        <v>1784238.2999997139</v>
      </c>
      <c r="J99" s="170">
        <f t="shared" si="7"/>
        <v>86845.75</v>
      </c>
      <c r="K99" s="170">
        <f t="shared" si="7"/>
        <v>-61017.379999995232</v>
      </c>
      <c r="L99" s="170">
        <f t="shared" si="7"/>
        <v>35648.990000009537</v>
      </c>
      <c r="M99" s="249">
        <f t="shared" si="8"/>
        <v>30228229.299999356</v>
      </c>
    </row>
    <row r="100" spans="1:13" ht="13" x14ac:dyDescent="0.3">
      <c r="A100" s="151">
        <f t="shared" si="9"/>
        <v>48</v>
      </c>
      <c r="B100" s="250" t="s">
        <v>371</v>
      </c>
      <c r="C100" s="170">
        <f t="shared" si="7"/>
        <v>-695.88999998569489</v>
      </c>
      <c r="D100" s="170">
        <f t="shared" si="7"/>
        <v>41514.419999986887</v>
      </c>
      <c r="E100" s="170">
        <f t="shared" si="7"/>
        <v>4613346.1800000668</v>
      </c>
      <c r="F100" s="170">
        <f t="shared" si="7"/>
        <v>-1818816.0500001907</v>
      </c>
      <c r="G100" s="170">
        <f t="shared" si="7"/>
        <v>-15059.430000305176</v>
      </c>
      <c r="H100" s="170">
        <f t="shared" si="7"/>
        <v>8403234.8899998665</v>
      </c>
      <c r="I100" s="170">
        <f t="shared" si="7"/>
        <v>516880.73000001907</v>
      </c>
      <c r="J100" s="170">
        <f t="shared" si="7"/>
        <v>-135.30000001192093</v>
      </c>
      <c r="K100" s="170">
        <f t="shared" si="7"/>
        <v>314505.27000004053</v>
      </c>
      <c r="L100" s="170">
        <f t="shared" si="7"/>
        <v>3258.5600000023842</v>
      </c>
      <c r="M100" s="249">
        <f t="shared" si="8"/>
        <v>12058033.379999489</v>
      </c>
    </row>
    <row r="101" spans="1:13" ht="13" x14ac:dyDescent="0.3">
      <c r="A101" s="151">
        <f t="shared" si="9"/>
        <v>49</v>
      </c>
      <c r="B101" s="250" t="s">
        <v>372</v>
      </c>
      <c r="C101" s="170">
        <f t="shared" si="7"/>
        <v>-26353.420000016689</v>
      </c>
      <c r="D101" s="170">
        <f t="shared" si="7"/>
        <v>62045.400000035763</v>
      </c>
      <c r="E101" s="170">
        <f t="shared" si="7"/>
        <v>602728.01999998093</v>
      </c>
      <c r="F101" s="170">
        <f t="shared" si="7"/>
        <v>9495219.720000267</v>
      </c>
      <c r="G101" s="170">
        <f t="shared" si="7"/>
        <v>136920.92000007629</v>
      </c>
      <c r="H101" s="170">
        <f t="shared" si="7"/>
        <v>16112709.829999924</v>
      </c>
      <c r="I101" s="170">
        <f t="shared" si="7"/>
        <v>-4031339.9099998474</v>
      </c>
      <c r="J101" s="170">
        <f t="shared" si="7"/>
        <v>17.939999997615814</v>
      </c>
      <c r="K101" s="170">
        <f t="shared" si="7"/>
        <v>846503.1099999547</v>
      </c>
      <c r="L101" s="170">
        <f t="shared" si="7"/>
        <v>-311599.24000000954</v>
      </c>
      <c r="M101" s="249">
        <f t="shared" si="8"/>
        <v>22886852.370000362</v>
      </c>
    </row>
    <row r="102" spans="1:13" ht="13" x14ac:dyDescent="0.3">
      <c r="A102" s="151">
        <f t="shared" si="9"/>
        <v>50</v>
      </c>
      <c r="B102" s="250" t="s">
        <v>373</v>
      </c>
      <c r="C102" s="170">
        <f t="shared" si="7"/>
        <v>-823.18999999761581</v>
      </c>
      <c r="D102" s="170">
        <f t="shared" si="7"/>
        <v>-56597.110000014305</v>
      </c>
      <c r="E102" s="170">
        <f t="shared" si="7"/>
        <v>661676.16999983788</v>
      </c>
      <c r="F102" s="170">
        <f t="shared" si="7"/>
        <v>15954160.739999771</v>
      </c>
      <c r="G102" s="170">
        <f t="shared" si="7"/>
        <v>1755253.1800003052</v>
      </c>
      <c r="H102" s="170">
        <f t="shared" si="7"/>
        <v>17629910.789999962</v>
      </c>
      <c r="I102" s="170">
        <f t="shared" si="7"/>
        <v>-6535863.970000267</v>
      </c>
      <c r="J102" s="170">
        <f t="shared" si="7"/>
        <v>6.9999992847442627E-2</v>
      </c>
      <c r="K102" s="170">
        <f t="shared" si="7"/>
        <v>53047.950000047684</v>
      </c>
      <c r="L102" s="170">
        <f t="shared" si="7"/>
        <v>16448.75</v>
      </c>
      <c r="M102" s="249">
        <f t="shared" si="8"/>
        <v>29477213.379999638</v>
      </c>
    </row>
    <row r="103" spans="1:13" ht="13" x14ac:dyDescent="0.3">
      <c r="A103" s="151">
        <f t="shared" si="9"/>
        <v>51</v>
      </c>
      <c r="B103" s="250" t="s">
        <v>374</v>
      </c>
      <c r="C103" s="170">
        <f t="shared" si="7"/>
        <v>74037.850000023842</v>
      </c>
      <c r="D103" s="170">
        <f t="shared" si="7"/>
        <v>-40249.389999985695</v>
      </c>
      <c r="E103" s="170">
        <f t="shared" si="7"/>
        <v>4919428.8000001907</v>
      </c>
      <c r="F103" s="170">
        <f t="shared" si="7"/>
        <v>29054520.070000648</v>
      </c>
      <c r="G103" s="170">
        <f t="shared" si="7"/>
        <v>1505363.8599996567</v>
      </c>
      <c r="H103" s="170">
        <f t="shared" si="7"/>
        <v>9630806.5600004196</v>
      </c>
      <c r="I103" s="170">
        <f t="shared" si="7"/>
        <v>330050.93000030518</v>
      </c>
      <c r="J103" s="170">
        <f t="shared" si="7"/>
        <v>6.0000002384185791E-2</v>
      </c>
      <c r="K103" s="170">
        <f t="shared" si="7"/>
        <v>10389570.609999955</v>
      </c>
      <c r="L103" s="170">
        <f t="shared" si="7"/>
        <v>28368.960000008345</v>
      </c>
      <c r="M103" s="249">
        <f t="shared" si="8"/>
        <v>55891898.310001224</v>
      </c>
    </row>
    <row r="104" spans="1:13" ht="13" x14ac:dyDescent="0.3">
      <c r="A104" s="151">
        <f t="shared" si="9"/>
        <v>52</v>
      </c>
      <c r="B104" s="276" t="s">
        <v>375</v>
      </c>
      <c r="C104" s="164">
        <f t="shared" si="7"/>
        <v>175.62999999523163</v>
      </c>
      <c r="D104" s="164">
        <f t="shared" si="7"/>
        <v>1302.7699999511242</v>
      </c>
      <c r="E104" s="164">
        <f t="shared" si="7"/>
        <v>2023887.629999876</v>
      </c>
      <c r="F104" s="164">
        <f t="shared" si="7"/>
        <v>43381385.869999886</v>
      </c>
      <c r="G104" s="164">
        <f t="shared" si="7"/>
        <v>2773873.9000000954</v>
      </c>
      <c r="H104" s="164">
        <f t="shared" si="7"/>
        <v>14084928.519999981</v>
      </c>
      <c r="I104" s="164">
        <f t="shared" si="7"/>
        <v>-1420354.0900001526</v>
      </c>
      <c r="J104" s="164">
        <f t="shared" si="7"/>
        <v>0.60000002384185791</v>
      </c>
      <c r="K104" s="164">
        <f t="shared" si="7"/>
        <v>-73987.269999980927</v>
      </c>
      <c r="L104" s="164">
        <f t="shared" si="7"/>
        <v>10564.5</v>
      </c>
      <c r="M104" s="252">
        <f t="shared" si="8"/>
        <v>60781778.059999675</v>
      </c>
    </row>
    <row r="105" spans="1:13" ht="13" x14ac:dyDescent="0.3">
      <c r="A105" s="151">
        <f t="shared" si="9"/>
        <v>53</v>
      </c>
      <c r="B105" s="253" t="s">
        <v>406</v>
      </c>
      <c r="C105" s="249">
        <f t="shared" ref="C105:L105" si="10">SUM(C93:C104)</f>
        <v>5606068.650000006</v>
      </c>
      <c r="D105" s="249">
        <f t="shared" si="10"/>
        <v>4941590.5099999905</v>
      </c>
      <c r="E105" s="251">
        <f t="shared" si="10"/>
        <v>54063148</v>
      </c>
      <c r="F105" s="249">
        <f t="shared" si="10"/>
        <v>191054325.50999928</v>
      </c>
      <c r="G105" s="249">
        <f t="shared" si="10"/>
        <v>16210403.009999752</v>
      </c>
      <c r="H105" s="251">
        <f t="shared" si="10"/>
        <v>116494388</v>
      </c>
      <c r="I105" s="249">
        <f t="shared" si="10"/>
        <v>-5073492.990000248</v>
      </c>
      <c r="J105" s="249">
        <f t="shared" si="10"/>
        <v>53749.259999990463</v>
      </c>
      <c r="K105" s="249">
        <f t="shared" si="10"/>
        <v>17759157.439999998</v>
      </c>
      <c r="L105" s="249">
        <f t="shared" si="10"/>
        <v>808907.29000002146</v>
      </c>
      <c r="M105" s="251">
        <f t="shared" si="8"/>
        <v>401918244.67999876</v>
      </c>
    </row>
    <row r="106" spans="1:13" ht="13" x14ac:dyDescent="0.3">
      <c r="A106" s="151"/>
      <c r="B106" s="253"/>
      <c r="C106" s="249"/>
      <c r="D106" s="249"/>
      <c r="E106" s="249"/>
      <c r="F106" s="249"/>
      <c r="G106" s="249"/>
      <c r="H106" s="249"/>
      <c r="I106" s="249"/>
      <c r="J106" s="249"/>
      <c r="K106" s="249"/>
      <c r="L106" s="249"/>
      <c r="M106" s="249"/>
    </row>
    <row r="107" spans="1:13" ht="13" x14ac:dyDescent="0.3">
      <c r="B107" s="149" t="s">
        <v>407</v>
      </c>
    </row>
    <row r="109" spans="1:13" ht="13" x14ac:dyDescent="0.3">
      <c r="A109" s="241"/>
      <c r="B109" s="174" t="s">
        <v>159</v>
      </c>
      <c r="C109" s="174" t="s">
        <v>160</v>
      </c>
      <c r="D109" s="174" t="s">
        <v>161</v>
      </c>
      <c r="E109" s="174" t="s">
        <v>287</v>
      </c>
      <c r="F109" s="174" t="s">
        <v>288</v>
      </c>
      <c r="G109" s="174" t="s">
        <v>289</v>
      </c>
      <c r="H109" s="174" t="s">
        <v>290</v>
      </c>
      <c r="I109" s="174" t="s">
        <v>291</v>
      </c>
      <c r="J109" s="174" t="s">
        <v>292</v>
      </c>
      <c r="K109" s="174" t="s">
        <v>293</v>
      </c>
      <c r="L109" s="174" t="s">
        <v>294</v>
      </c>
      <c r="M109" s="174" t="s">
        <v>295</v>
      </c>
    </row>
    <row r="110" spans="1:13" x14ac:dyDescent="0.25">
      <c r="A110" s="242"/>
      <c r="B110" s="246"/>
      <c r="C110" s="242"/>
      <c r="D110" s="242"/>
      <c r="E110" s="242"/>
      <c r="F110" s="242"/>
      <c r="G110" s="242"/>
      <c r="H110" s="242"/>
      <c r="I110" s="242"/>
      <c r="J110" s="242"/>
      <c r="K110" s="242"/>
      <c r="M110" s="246" t="s">
        <v>360</v>
      </c>
    </row>
    <row r="111" spans="1:13" ht="13" x14ac:dyDescent="0.3">
      <c r="A111" s="155"/>
      <c r="B111" s="156" t="s">
        <v>361</v>
      </c>
      <c r="C111" s="174">
        <v>350.1</v>
      </c>
      <c r="D111" s="174">
        <v>350.2</v>
      </c>
      <c r="E111" s="174">
        <v>352</v>
      </c>
      <c r="F111" s="174">
        <v>353</v>
      </c>
      <c r="G111" s="174">
        <v>354</v>
      </c>
      <c r="H111" s="174">
        <v>355</v>
      </c>
      <c r="I111" s="174">
        <v>356</v>
      </c>
      <c r="J111" s="174">
        <v>357</v>
      </c>
      <c r="K111" s="174">
        <v>358</v>
      </c>
      <c r="L111" s="174">
        <v>359</v>
      </c>
      <c r="M111" s="156" t="s">
        <v>362</v>
      </c>
    </row>
    <row r="112" spans="1:13" ht="13" x14ac:dyDescent="0.3">
      <c r="A112" s="151">
        <f>A105+1</f>
        <v>54</v>
      </c>
      <c r="B112" s="247" t="s">
        <v>363</v>
      </c>
      <c r="C112" s="277">
        <v>21577536.897499993</v>
      </c>
      <c r="D112" s="277">
        <v>106313347.43999997</v>
      </c>
      <c r="E112" s="277">
        <v>374601668.92644036</v>
      </c>
      <c r="F112" s="277">
        <v>1531320208.4109511</v>
      </c>
      <c r="G112" s="277">
        <v>1864153033.7418265</v>
      </c>
      <c r="H112" s="277">
        <v>199684264.79000008</v>
      </c>
      <c r="I112" s="277">
        <v>948888806.94719696</v>
      </c>
      <c r="J112" s="277">
        <v>215105175.0500001</v>
      </c>
      <c r="K112" s="277">
        <v>57166296.429999992</v>
      </c>
      <c r="L112" s="277">
        <v>195149562.32059181</v>
      </c>
      <c r="M112" s="278">
        <f t="shared" ref="M112:M124" si="11">SUM(C112:L112)</f>
        <v>5513959900.9545078</v>
      </c>
    </row>
    <row r="113" spans="1:13" ht="13" x14ac:dyDescent="0.3">
      <c r="A113" s="151">
        <f t="shared" ref="A113:A124" si="12">A112+1</f>
        <v>55</v>
      </c>
      <c r="B113" s="250" t="s">
        <v>364</v>
      </c>
      <c r="C113" s="277">
        <v>21577684.397499993</v>
      </c>
      <c r="D113" s="277">
        <v>106313417.93999997</v>
      </c>
      <c r="E113" s="277">
        <v>375563472.44032836</v>
      </c>
      <c r="F113" s="277">
        <v>1535991572.9131212</v>
      </c>
      <c r="G113" s="277">
        <v>1864190308.3518264</v>
      </c>
      <c r="H113" s="277">
        <v>199687533.66000009</v>
      </c>
      <c r="I113" s="277">
        <v>948949684.08719707</v>
      </c>
      <c r="J113" s="277">
        <v>215105175.0500001</v>
      </c>
      <c r="K113" s="277">
        <v>57166296.429999992</v>
      </c>
      <c r="L113" s="277">
        <v>195152843.60059178</v>
      </c>
      <c r="M113" s="278">
        <f t="shared" si="11"/>
        <v>5519697988.8705654</v>
      </c>
    </row>
    <row r="114" spans="1:13" ht="13" x14ac:dyDescent="0.3">
      <c r="A114" s="151">
        <f t="shared" si="12"/>
        <v>56</v>
      </c>
      <c r="B114" s="250" t="s">
        <v>365</v>
      </c>
      <c r="C114" s="277">
        <v>21577672.777499992</v>
      </c>
      <c r="D114" s="277">
        <v>106313429.55999997</v>
      </c>
      <c r="E114" s="277">
        <v>375878049.77032834</v>
      </c>
      <c r="F114" s="277">
        <v>1537537422.623121</v>
      </c>
      <c r="G114" s="277">
        <v>1864375387.8818264</v>
      </c>
      <c r="H114" s="277">
        <v>199618455.15000007</v>
      </c>
      <c r="I114" s="277">
        <v>949197105.84719682</v>
      </c>
      <c r="J114" s="277">
        <v>215105175.0500001</v>
      </c>
      <c r="K114" s="277">
        <v>57166296.429999992</v>
      </c>
      <c r="L114" s="277">
        <v>195156807.36059183</v>
      </c>
      <c r="M114" s="278">
        <f t="shared" si="11"/>
        <v>5521925802.4505653</v>
      </c>
    </row>
    <row r="115" spans="1:13" ht="13" x14ac:dyDescent="0.3">
      <c r="A115" s="151">
        <f t="shared" si="12"/>
        <v>57</v>
      </c>
      <c r="B115" s="250" t="s">
        <v>366</v>
      </c>
      <c r="C115" s="277">
        <v>21577672.777499992</v>
      </c>
      <c r="D115" s="277">
        <v>106313429.55999997</v>
      </c>
      <c r="E115" s="277">
        <v>376169839.31032836</v>
      </c>
      <c r="F115" s="277">
        <v>1538962843.7631211</v>
      </c>
      <c r="G115" s="277">
        <v>1864413442.9318264</v>
      </c>
      <c r="H115" s="277">
        <v>199172949.6500001</v>
      </c>
      <c r="I115" s="277">
        <v>949214557.13719702</v>
      </c>
      <c r="J115" s="277">
        <v>215105175.0500001</v>
      </c>
      <c r="K115" s="277">
        <v>57166296.429999992</v>
      </c>
      <c r="L115" s="277">
        <v>195162375.36059183</v>
      </c>
      <c r="M115" s="278">
        <f t="shared" si="11"/>
        <v>5523258581.9705648</v>
      </c>
    </row>
    <row r="116" spans="1:13" ht="13" x14ac:dyDescent="0.3">
      <c r="A116" s="151">
        <f t="shared" si="12"/>
        <v>58</v>
      </c>
      <c r="B116" s="250" t="s">
        <v>367</v>
      </c>
      <c r="C116" s="277">
        <v>27141318.977499992</v>
      </c>
      <c r="D116" s="277">
        <v>106313429.55999997</v>
      </c>
      <c r="E116" s="277">
        <v>376321138.45749837</v>
      </c>
      <c r="F116" s="277">
        <v>1539704063.0750732</v>
      </c>
      <c r="G116" s="277">
        <v>1864549598.7918267</v>
      </c>
      <c r="H116" s="277">
        <v>199192984.45000008</v>
      </c>
      <c r="I116" s="277">
        <v>949282627.80719709</v>
      </c>
      <c r="J116" s="277">
        <v>215105175.0500001</v>
      </c>
      <c r="K116" s="277">
        <v>57166296.429999992</v>
      </c>
      <c r="L116" s="277">
        <v>195182486.18059182</v>
      </c>
      <c r="M116" s="278">
        <f t="shared" si="11"/>
        <v>5529959118.7796879</v>
      </c>
    </row>
    <row r="117" spans="1:13" ht="13" x14ac:dyDescent="0.3">
      <c r="A117" s="151">
        <f t="shared" si="12"/>
        <v>59</v>
      </c>
      <c r="B117" s="250" t="s">
        <v>368</v>
      </c>
      <c r="C117" s="277">
        <v>27140153.837499991</v>
      </c>
      <c r="D117" s="277">
        <v>106309594.03999999</v>
      </c>
      <c r="E117" s="277">
        <v>376666286.52810639</v>
      </c>
      <c r="F117" s="277">
        <v>1541394827.487617</v>
      </c>
      <c r="G117" s="277">
        <v>1864721640.7118266</v>
      </c>
      <c r="H117" s="277">
        <v>199229170.04000008</v>
      </c>
      <c r="I117" s="277">
        <v>949388464.67719698</v>
      </c>
      <c r="J117" s="277">
        <v>215105175.0500001</v>
      </c>
      <c r="K117" s="277">
        <v>57166296.429999992</v>
      </c>
      <c r="L117" s="277">
        <v>195218809.07059181</v>
      </c>
      <c r="M117" s="278">
        <f t="shared" si="11"/>
        <v>5532340417.872839</v>
      </c>
    </row>
    <row r="118" spans="1:13" ht="13" x14ac:dyDescent="0.3">
      <c r="A118" s="151">
        <f t="shared" si="12"/>
        <v>60</v>
      </c>
      <c r="B118" s="250" t="s">
        <v>369</v>
      </c>
      <c r="C118" s="277">
        <v>27140420.567499995</v>
      </c>
      <c r="D118" s="277">
        <v>106309327.30999997</v>
      </c>
      <c r="E118" s="277">
        <v>377106582.85810637</v>
      </c>
      <c r="F118" s="277">
        <v>1543522925.227617</v>
      </c>
      <c r="G118" s="277">
        <v>1864812086.0618265</v>
      </c>
      <c r="H118" s="277">
        <v>199246987.06000009</v>
      </c>
      <c r="I118" s="277">
        <v>949447374.53719711</v>
      </c>
      <c r="J118" s="277">
        <v>215105175.0500001</v>
      </c>
      <c r="K118" s="277">
        <v>57166296.429999992</v>
      </c>
      <c r="L118" s="277">
        <v>195236693.69059181</v>
      </c>
      <c r="M118" s="278">
        <f t="shared" si="11"/>
        <v>5535093868.79284</v>
      </c>
    </row>
    <row r="119" spans="1:13" ht="13" x14ac:dyDescent="0.3">
      <c r="A119" s="151">
        <f t="shared" si="12"/>
        <v>61</v>
      </c>
      <c r="B119" s="250" t="s">
        <v>370</v>
      </c>
      <c r="C119" s="277">
        <v>27140881.567499995</v>
      </c>
      <c r="D119" s="277">
        <v>106309327.30999997</v>
      </c>
      <c r="E119" s="277">
        <v>377277195.63810635</v>
      </c>
      <c r="F119" s="277">
        <v>1544452779.1876171</v>
      </c>
      <c r="G119" s="277">
        <v>1864893322.731827</v>
      </c>
      <c r="H119" s="277">
        <v>199277464.37000009</v>
      </c>
      <c r="I119" s="277">
        <v>949515820.07719684</v>
      </c>
      <c r="J119" s="277">
        <v>215105175.0500001</v>
      </c>
      <c r="K119" s="277">
        <v>57166296.429999992</v>
      </c>
      <c r="L119" s="277">
        <v>195269090.67059183</v>
      </c>
      <c r="M119" s="278">
        <f t="shared" si="11"/>
        <v>5536407353.0328388</v>
      </c>
    </row>
    <row r="120" spans="1:13" ht="13" x14ac:dyDescent="0.3">
      <c r="A120" s="151">
        <f t="shared" si="12"/>
        <v>62</v>
      </c>
      <c r="B120" s="250" t="s">
        <v>371</v>
      </c>
      <c r="C120" s="277">
        <v>27141011.30749999</v>
      </c>
      <c r="D120" s="277">
        <v>106309351.87999997</v>
      </c>
      <c r="E120" s="277">
        <v>377412344.46377838</v>
      </c>
      <c r="F120" s="277">
        <v>1545135287.8950112</v>
      </c>
      <c r="G120" s="277">
        <v>1864948361.8618269</v>
      </c>
      <c r="H120" s="277">
        <v>199282456.79000008</v>
      </c>
      <c r="I120" s="277">
        <v>949609151.7971971</v>
      </c>
      <c r="J120" s="277">
        <v>215105175.0500001</v>
      </c>
      <c r="K120" s="277">
        <v>57166296.429999992</v>
      </c>
      <c r="L120" s="277">
        <v>195272298.0205918</v>
      </c>
      <c r="M120" s="278">
        <f t="shared" si="11"/>
        <v>5537381735.4959059</v>
      </c>
    </row>
    <row r="121" spans="1:13" ht="13" x14ac:dyDescent="0.3">
      <c r="A121" s="151">
        <f t="shared" si="12"/>
        <v>63</v>
      </c>
      <c r="B121" s="250" t="s">
        <v>372</v>
      </c>
      <c r="C121" s="277">
        <v>27141003.077499993</v>
      </c>
      <c r="D121" s="277">
        <v>106309360.10999998</v>
      </c>
      <c r="E121" s="277">
        <v>377662233.65377837</v>
      </c>
      <c r="F121" s="277">
        <v>1546354276.6950111</v>
      </c>
      <c r="G121" s="277">
        <v>1864961656.0118268</v>
      </c>
      <c r="H121" s="277">
        <v>199285905.11000007</v>
      </c>
      <c r="I121" s="277">
        <v>949623754.97719693</v>
      </c>
      <c r="J121" s="277">
        <v>215105175.0500001</v>
      </c>
      <c r="K121" s="277">
        <v>57166296.429999992</v>
      </c>
      <c r="L121" s="277">
        <v>195275759.43059182</v>
      </c>
      <c r="M121" s="278">
        <f t="shared" si="11"/>
        <v>5538885420.5459051</v>
      </c>
    </row>
    <row r="122" spans="1:13" ht="13" x14ac:dyDescent="0.3">
      <c r="A122" s="151">
        <f t="shared" si="12"/>
        <v>64</v>
      </c>
      <c r="B122" s="250" t="s">
        <v>373</v>
      </c>
      <c r="C122" s="277">
        <v>27143174.427499995</v>
      </c>
      <c r="D122" s="277">
        <v>106309360.10999998</v>
      </c>
      <c r="E122" s="277">
        <v>377855223.76377839</v>
      </c>
      <c r="F122" s="277">
        <v>1547311346.1450112</v>
      </c>
      <c r="G122" s="277">
        <v>1863743703.251827</v>
      </c>
      <c r="H122" s="277">
        <v>199299229.76000008</v>
      </c>
      <c r="I122" s="277">
        <v>950926389.97719693</v>
      </c>
      <c r="J122" s="277">
        <v>215105175.0500001</v>
      </c>
      <c r="K122" s="277">
        <v>57166296.429999992</v>
      </c>
      <c r="L122" s="277">
        <v>195289134.63059181</v>
      </c>
      <c r="M122" s="278">
        <f t="shared" si="11"/>
        <v>5540149033.5459051</v>
      </c>
    </row>
    <row r="123" spans="1:13" ht="13" x14ac:dyDescent="0.3">
      <c r="A123" s="151">
        <f t="shared" si="12"/>
        <v>65</v>
      </c>
      <c r="B123" s="250" t="s">
        <v>374</v>
      </c>
      <c r="C123" s="277">
        <v>27143058.69749999</v>
      </c>
      <c r="D123" s="277">
        <v>106309475.83999997</v>
      </c>
      <c r="E123" s="277">
        <v>378011437.83377838</v>
      </c>
      <c r="F123" s="277">
        <v>1548067204.7150111</v>
      </c>
      <c r="G123" s="277">
        <v>1863846851.5618267</v>
      </c>
      <c r="H123" s="277">
        <v>199327942.67000008</v>
      </c>
      <c r="I123" s="277">
        <v>951008702.97719693</v>
      </c>
      <c r="J123" s="277">
        <v>215105175.0500001</v>
      </c>
      <c r="K123" s="277">
        <v>57166296.429999992</v>
      </c>
      <c r="L123" s="277">
        <v>195316325.0205918</v>
      </c>
      <c r="M123" s="278">
        <f t="shared" si="11"/>
        <v>5541302470.7959051</v>
      </c>
    </row>
    <row r="124" spans="1:13" ht="13" x14ac:dyDescent="0.3">
      <c r="A124" s="151">
        <f t="shared" si="12"/>
        <v>66</v>
      </c>
      <c r="B124" s="250" t="s">
        <v>375</v>
      </c>
      <c r="C124" s="277">
        <v>27143234.827499993</v>
      </c>
      <c r="D124" s="277">
        <v>106309475.83999997</v>
      </c>
      <c r="E124" s="277">
        <v>378143509.97377837</v>
      </c>
      <c r="F124" s="277">
        <v>1548737598.4450109</v>
      </c>
      <c r="G124" s="277">
        <v>1864060641.2218268</v>
      </c>
      <c r="H124" s="277">
        <v>199337946.9600001</v>
      </c>
      <c r="I124" s="277">
        <v>950910366.71719694</v>
      </c>
      <c r="J124" s="277">
        <v>215105175.0500001</v>
      </c>
      <c r="K124" s="277">
        <v>57166296.429999992</v>
      </c>
      <c r="L124" s="277">
        <v>195326562.38059181</v>
      </c>
      <c r="M124" s="278">
        <f t="shared" si="11"/>
        <v>5542240807.8459053</v>
      </c>
    </row>
    <row r="125" spans="1:13" ht="13" x14ac:dyDescent="0.3">
      <c r="A125" s="151"/>
      <c r="B125" s="253"/>
      <c r="C125" s="249"/>
      <c r="D125" s="249"/>
      <c r="E125" s="249"/>
      <c r="F125" s="249"/>
      <c r="G125" s="249"/>
      <c r="H125" s="249"/>
      <c r="I125" s="249"/>
      <c r="J125" s="249"/>
      <c r="K125" s="249"/>
      <c r="L125" s="249"/>
      <c r="M125" s="249"/>
    </row>
    <row r="126" spans="1:13" ht="13" x14ac:dyDescent="0.3">
      <c r="B126" s="149" t="s">
        <v>408</v>
      </c>
    </row>
    <row r="128" spans="1:13" ht="13" x14ac:dyDescent="0.3">
      <c r="A128" s="241"/>
      <c r="B128" s="174" t="s">
        <v>159</v>
      </c>
      <c r="C128" s="174" t="s">
        <v>160</v>
      </c>
      <c r="D128" s="174" t="s">
        <v>161</v>
      </c>
      <c r="E128" s="174" t="s">
        <v>287</v>
      </c>
      <c r="F128" s="174" t="s">
        <v>288</v>
      </c>
      <c r="G128" s="174" t="s">
        <v>289</v>
      </c>
      <c r="H128" s="174" t="s">
        <v>290</v>
      </c>
      <c r="I128" s="174" t="s">
        <v>291</v>
      </c>
      <c r="J128" s="174" t="s">
        <v>292</v>
      </c>
      <c r="K128" s="174" t="s">
        <v>293</v>
      </c>
      <c r="L128" s="174" t="s">
        <v>294</v>
      </c>
      <c r="M128" s="174" t="s">
        <v>295</v>
      </c>
    </row>
    <row r="129" spans="1:13" x14ac:dyDescent="0.25">
      <c r="A129" s="242"/>
      <c r="B129" s="246"/>
      <c r="C129" s="242"/>
      <c r="D129" s="242"/>
      <c r="E129" s="242"/>
      <c r="F129" s="242"/>
      <c r="G129" s="242"/>
      <c r="H129" s="242"/>
      <c r="I129" s="242"/>
      <c r="J129" s="242"/>
      <c r="K129" s="242"/>
      <c r="M129" s="246" t="s">
        <v>360</v>
      </c>
    </row>
    <row r="130" spans="1:13" ht="13" x14ac:dyDescent="0.3">
      <c r="A130" s="155"/>
      <c r="B130" s="156" t="s">
        <v>361</v>
      </c>
      <c r="C130" s="174">
        <v>350.1</v>
      </c>
      <c r="D130" s="174">
        <v>350.2</v>
      </c>
      <c r="E130" s="174">
        <v>352</v>
      </c>
      <c r="F130" s="174">
        <v>353</v>
      </c>
      <c r="G130" s="174">
        <v>354</v>
      </c>
      <c r="H130" s="174">
        <v>355</v>
      </c>
      <c r="I130" s="174">
        <v>356</v>
      </c>
      <c r="J130" s="174">
        <v>357</v>
      </c>
      <c r="K130" s="174">
        <v>358</v>
      </c>
      <c r="L130" s="174">
        <v>359</v>
      </c>
      <c r="M130" s="156" t="s">
        <v>362</v>
      </c>
    </row>
    <row r="131" spans="1:13" ht="13" x14ac:dyDescent="0.3">
      <c r="A131" s="151">
        <f>A124+1</f>
        <v>67</v>
      </c>
      <c r="B131" s="250" t="s">
        <v>364</v>
      </c>
      <c r="C131" s="279">
        <f t="shared" ref="C131:L142" si="13">C113-C112</f>
        <v>147.5</v>
      </c>
      <c r="D131" s="279">
        <f t="shared" si="13"/>
        <v>70.5</v>
      </c>
      <c r="E131" s="279">
        <f t="shared" si="13"/>
        <v>961803.51388800144</v>
      </c>
      <c r="F131" s="279">
        <f t="shared" si="13"/>
        <v>4671364.5021700859</v>
      </c>
      <c r="G131" s="279">
        <f t="shared" si="13"/>
        <v>37274.609999895096</v>
      </c>
      <c r="H131" s="279">
        <f t="shared" si="13"/>
        <v>3268.8700000047684</v>
      </c>
      <c r="I131" s="279">
        <f t="shared" si="13"/>
        <v>60877.140000104904</v>
      </c>
      <c r="J131" s="279">
        <f t="shared" si="13"/>
        <v>0</v>
      </c>
      <c r="K131" s="279">
        <f t="shared" si="13"/>
        <v>0</v>
      </c>
      <c r="L131" s="279">
        <f t="shared" si="13"/>
        <v>3281.2799999713898</v>
      </c>
      <c r="M131" s="279">
        <f t="shared" ref="M131:M142" si="14">SUM(C131:L131)</f>
        <v>5738087.9160580635</v>
      </c>
    </row>
    <row r="132" spans="1:13" ht="13" x14ac:dyDescent="0.3">
      <c r="A132" s="151">
        <f t="shared" ref="A132:A143" si="15">A131+1</f>
        <v>68</v>
      </c>
      <c r="B132" s="250" t="s">
        <v>365</v>
      </c>
      <c r="C132" s="279">
        <f t="shared" si="13"/>
        <v>-11.620000001043081</v>
      </c>
      <c r="D132" s="279">
        <f t="shared" si="13"/>
        <v>11.620000004768372</v>
      </c>
      <c r="E132" s="279">
        <f t="shared" si="13"/>
        <v>314577.32999998331</v>
      </c>
      <c r="F132" s="279">
        <f t="shared" si="13"/>
        <v>1545849.7099997997</v>
      </c>
      <c r="G132" s="279">
        <f t="shared" si="13"/>
        <v>185079.52999997139</v>
      </c>
      <c r="H132" s="279">
        <f t="shared" si="13"/>
        <v>-69078.510000020266</v>
      </c>
      <c r="I132" s="279">
        <f t="shared" si="13"/>
        <v>247421.75999975204</v>
      </c>
      <c r="J132" s="279">
        <f t="shared" si="13"/>
        <v>0</v>
      </c>
      <c r="K132" s="279">
        <f t="shared" si="13"/>
        <v>0</v>
      </c>
      <c r="L132" s="279">
        <f t="shared" si="13"/>
        <v>3963.7600000500679</v>
      </c>
      <c r="M132" s="279">
        <f t="shared" si="14"/>
        <v>2227813.57999954</v>
      </c>
    </row>
    <row r="133" spans="1:13" ht="13" x14ac:dyDescent="0.3">
      <c r="A133" s="151">
        <f t="shared" si="15"/>
        <v>69</v>
      </c>
      <c r="B133" s="250" t="s">
        <v>366</v>
      </c>
      <c r="C133" s="279">
        <f t="shared" si="13"/>
        <v>0</v>
      </c>
      <c r="D133" s="279">
        <f t="shared" si="13"/>
        <v>0</v>
      </c>
      <c r="E133" s="279">
        <f t="shared" si="13"/>
        <v>291789.54000002146</v>
      </c>
      <c r="F133" s="279">
        <f t="shared" si="13"/>
        <v>1425421.1400001049</v>
      </c>
      <c r="G133" s="279">
        <f t="shared" si="13"/>
        <v>38055.049999952316</v>
      </c>
      <c r="H133" s="279">
        <f t="shared" si="13"/>
        <v>-445505.4999999702</v>
      </c>
      <c r="I133" s="279">
        <f t="shared" si="13"/>
        <v>17451.290000200272</v>
      </c>
      <c r="J133" s="279">
        <f t="shared" si="13"/>
        <v>0</v>
      </c>
      <c r="K133" s="279">
        <f t="shared" si="13"/>
        <v>0</v>
      </c>
      <c r="L133" s="279">
        <f t="shared" si="13"/>
        <v>5568</v>
      </c>
      <c r="M133" s="279">
        <f t="shared" si="14"/>
        <v>1332779.5200003088</v>
      </c>
    </row>
    <row r="134" spans="1:13" ht="13" x14ac:dyDescent="0.3">
      <c r="A134" s="151">
        <f t="shared" si="15"/>
        <v>70</v>
      </c>
      <c r="B134" s="250" t="s">
        <v>367</v>
      </c>
      <c r="C134" s="279">
        <f t="shared" si="13"/>
        <v>5563646.1999999993</v>
      </c>
      <c r="D134" s="279">
        <f t="shared" si="13"/>
        <v>0</v>
      </c>
      <c r="E134" s="279">
        <f t="shared" si="13"/>
        <v>151299.14717000723</v>
      </c>
      <c r="F134" s="279">
        <f t="shared" si="13"/>
        <v>741219.31195211411</v>
      </c>
      <c r="G134" s="279">
        <f t="shared" si="13"/>
        <v>136155.86000037193</v>
      </c>
      <c r="H134" s="279">
        <f t="shared" si="13"/>
        <v>20034.799999982119</v>
      </c>
      <c r="I134" s="279">
        <f t="shared" si="13"/>
        <v>68070.670000076294</v>
      </c>
      <c r="J134" s="279">
        <f t="shared" si="13"/>
        <v>0</v>
      </c>
      <c r="K134" s="279">
        <f t="shared" si="13"/>
        <v>0</v>
      </c>
      <c r="L134" s="279">
        <f t="shared" si="13"/>
        <v>20110.819999992847</v>
      </c>
      <c r="M134" s="279">
        <f t="shared" si="14"/>
        <v>6700536.8091225438</v>
      </c>
    </row>
    <row r="135" spans="1:13" ht="13" x14ac:dyDescent="0.3">
      <c r="A135" s="151">
        <f t="shared" si="15"/>
        <v>71</v>
      </c>
      <c r="B135" s="250" t="s">
        <v>368</v>
      </c>
      <c r="C135" s="279">
        <f t="shared" si="13"/>
        <v>-1165.140000000596</v>
      </c>
      <c r="D135" s="279">
        <f t="shared" si="13"/>
        <v>-3835.5199999809265</v>
      </c>
      <c r="E135" s="279">
        <f t="shared" si="13"/>
        <v>345148.07060801983</v>
      </c>
      <c r="F135" s="279">
        <f t="shared" si="13"/>
        <v>1690764.4125437737</v>
      </c>
      <c r="G135" s="279">
        <f t="shared" si="13"/>
        <v>172041.91999983788</v>
      </c>
      <c r="H135" s="279">
        <f t="shared" si="13"/>
        <v>36185.590000003576</v>
      </c>
      <c r="I135" s="279">
        <f t="shared" si="13"/>
        <v>105836.86999988556</v>
      </c>
      <c r="J135" s="279">
        <f t="shared" si="13"/>
        <v>0</v>
      </c>
      <c r="K135" s="279">
        <f t="shared" si="13"/>
        <v>0</v>
      </c>
      <c r="L135" s="279">
        <f t="shared" si="13"/>
        <v>36322.889999985695</v>
      </c>
      <c r="M135" s="279">
        <f t="shared" si="14"/>
        <v>2381299.0931515247</v>
      </c>
    </row>
    <row r="136" spans="1:13" ht="13" x14ac:dyDescent="0.3">
      <c r="A136" s="151">
        <f t="shared" si="15"/>
        <v>72</v>
      </c>
      <c r="B136" s="250" t="s">
        <v>369</v>
      </c>
      <c r="C136" s="279">
        <f t="shared" si="13"/>
        <v>266.73000000417233</v>
      </c>
      <c r="D136" s="279">
        <f t="shared" si="13"/>
        <v>-266.73000001907349</v>
      </c>
      <c r="E136" s="279">
        <f t="shared" si="13"/>
        <v>440296.32999998331</v>
      </c>
      <c r="F136" s="279">
        <f t="shared" si="13"/>
        <v>2128097.7400000095</v>
      </c>
      <c r="G136" s="279">
        <f t="shared" si="13"/>
        <v>90445.349999904633</v>
      </c>
      <c r="H136" s="279">
        <f t="shared" si="13"/>
        <v>17817.020000010729</v>
      </c>
      <c r="I136" s="279">
        <f t="shared" si="13"/>
        <v>58909.860000133514</v>
      </c>
      <c r="J136" s="279">
        <f t="shared" si="13"/>
        <v>0</v>
      </c>
      <c r="K136" s="279">
        <f t="shared" si="13"/>
        <v>0</v>
      </c>
      <c r="L136" s="279">
        <f t="shared" si="13"/>
        <v>17884.620000004768</v>
      </c>
      <c r="M136" s="279">
        <f t="shared" si="14"/>
        <v>2753450.9200000316</v>
      </c>
    </row>
    <row r="137" spans="1:13" ht="13" x14ac:dyDescent="0.3">
      <c r="A137" s="151">
        <f t="shared" si="15"/>
        <v>73</v>
      </c>
      <c r="B137" s="250" t="s">
        <v>370</v>
      </c>
      <c r="C137" s="279">
        <f t="shared" si="13"/>
        <v>461</v>
      </c>
      <c r="D137" s="279">
        <f t="shared" si="13"/>
        <v>0</v>
      </c>
      <c r="E137" s="279">
        <f t="shared" si="13"/>
        <v>170612.77999997139</v>
      </c>
      <c r="F137" s="279">
        <f t="shared" si="13"/>
        <v>929853.96000003815</v>
      </c>
      <c r="G137" s="279">
        <f t="shared" si="13"/>
        <v>81236.670000553131</v>
      </c>
      <c r="H137" s="279">
        <f t="shared" si="13"/>
        <v>30477.310000002384</v>
      </c>
      <c r="I137" s="279">
        <f t="shared" si="13"/>
        <v>68445.539999723434</v>
      </c>
      <c r="J137" s="279">
        <f t="shared" si="13"/>
        <v>0</v>
      </c>
      <c r="K137" s="279">
        <f t="shared" si="13"/>
        <v>0</v>
      </c>
      <c r="L137" s="279">
        <f>L119-L118</f>
        <v>32396.980000019073</v>
      </c>
      <c r="M137" s="279">
        <f t="shared" si="14"/>
        <v>1313484.2400003076</v>
      </c>
    </row>
    <row r="138" spans="1:13" ht="13" x14ac:dyDescent="0.3">
      <c r="A138" s="151">
        <f t="shared" si="15"/>
        <v>74</v>
      </c>
      <c r="B138" s="250" t="s">
        <v>371</v>
      </c>
      <c r="C138" s="279">
        <f t="shared" si="13"/>
        <v>129.73999999463558</v>
      </c>
      <c r="D138" s="279">
        <f t="shared" si="13"/>
        <v>24.569999992847443</v>
      </c>
      <c r="E138" s="279">
        <f t="shared" si="13"/>
        <v>135148.82567203045</v>
      </c>
      <c r="F138" s="279">
        <f t="shared" si="13"/>
        <v>682508.70739412308</v>
      </c>
      <c r="G138" s="279">
        <f t="shared" si="13"/>
        <v>55039.129999876022</v>
      </c>
      <c r="H138" s="279">
        <f t="shared" si="13"/>
        <v>4992.419999986887</v>
      </c>
      <c r="I138" s="279">
        <f t="shared" si="13"/>
        <v>93331.720000267029</v>
      </c>
      <c r="J138" s="279">
        <f t="shared" si="13"/>
        <v>0</v>
      </c>
      <c r="K138" s="279">
        <f t="shared" si="13"/>
        <v>0</v>
      </c>
      <c r="L138" s="279">
        <f>L120-L119</f>
        <v>3207.3499999642372</v>
      </c>
      <c r="M138" s="279">
        <f t="shared" si="14"/>
        <v>974382.46306623518</v>
      </c>
    </row>
    <row r="139" spans="1:13" ht="13" x14ac:dyDescent="0.3">
      <c r="A139" s="151">
        <f t="shared" si="15"/>
        <v>75</v>
      </c>
      <c r="B139" s="250" t="s">
        <v>372</v>
      </c>
      <c r="C139" s="279">
        <f t="shared" si="13"/>
        <v>-8.2299999967217445</v>
      </c>
      <c r="D139" s="279">
        <f t="shared" si="13"/>
        <v>8.2300000190734863</v>
      </c>
      <c r="E139" s="279">
        <f t="shared" si="13"/>
        <v>249889.18999999762</v>
      </c>
      <c r="F139" s="279">
        <f t="shared" si="13"/>
        <v>1218988.7999999523</v>
      </c>
      <c r="G139" s="279">
        <f t="shared" si="13"/>
        <v>13294.149999856949</v>
      </c>
      <c r="H139" s="279">
        <f t="shared" si="13"/>
        <v>3448.3199999928474</v>
      </c>
      <c r="I139" s="279">
        <f t="shared" si="13"/>
        <v>14603.179999828339</v>
      </c>
      <c r="J139" s="279">
        <f t="shared" si="13"/>
        <v>0</v>
      </c>
      <c r="K139" s="279">
        <f t="shared" si="13"/>
        <v>0</v>
      </c>
      <c r="L139" s="279">
        <f t="shared" si="13"/>
        <v>3461.410000026226</v>
      </c>
      <c r="M139" s="279">
        <f t="shared" si="14"/>
        <v>1503685.0499996766</v>
      </c>
    </row>
    <row r="140" spans="1:13" ht="13" x14ac:dyDescent="0.3">
      <c r="A140" s="151">
        <f t="shared" si="15"/>
        <v>76</v>
      </c>
      <c r="B140" s="250" t="s">
        <v>373</v>
      </c>
      <c r="C140" s="279">
        <f t="shared" si="13"/>
        <v>2171.3500000014901</v>
      </c>
      <c r="D140" s="279">
        <f t="shared" si="13"/>
        <v>0</v>
      </c>
      <c r="E140" s="279">
        <f t="shared" si="13"/>
        <v>192990.11000001431</v>
      </c>
      <c r="F140" s="279">
        <f t="shared" si="13"/>
        <v>957069.45000004768</v>
      </c>
      <c r="G140" s="279">
        <f t="shared" si="13"/>
        <v>-1217952.759999752</v>
      </c>
      <c r="H140" s="279">
        <f t="shared" si="13"/>
        <v>13324.65000000596</v>
      </c>
      <c r="I140" s="279">
        <f t="shared" si="13"/>
        <v>1302635</v>
      </c>
      <c r="J140" s="279">
        <f t="shared" si="13"/>
        <v>0</v>
      </c>
      <c r="K140" s="279">
        <f t="shared" si="13"/>
        <v>0</v>
      </c>
      <c r="L140" s="279">
        <f t="shared" si="13"/>
        <v>13375.199999988079</v>
      </c>
      <c r="M140" s="279">
        <f t="shared" si="14"/>
        <v>1263613.0000003055</v>
      </c>
    </row>
    <row r="141" spans="1:13" ht="13" x14ac:dyDescent="0.3">
      <c r="A141" s="151">
        <f t="shared" si="15"/>
        <v>77</v>
      </c>
      <c r="B141" s="250" t="s">
        <v>374</v>
      </c>
      <c r="C141" s="279">
        <f t="shared" si="13"/>
        <v>-115.73000000417233</v>
      </c>
      <c r="D141" s="279">
        <f t="shared" si="13"/>
        <v>115.72999998927116</v>
      </c>
      <c r="E141" s="279">
        <f t="shared" si="13"/>
        <v>156214.06999999285</v>
      </c>
      <c r="F141" s="279">
        <f t="shared" si="13"/>
        <v>755858.56999993324</v>
      </c>
      <c r="G141" s="279">
        <f t="shared" si="13"/>
        <v>103148.30999970436</v>
      </c>
      <c r="H141" s="279">
        <f t="shared" si="13"/>
        <v>28712.909999996424</v>
      </c>
      <c r="I141" s="279">
        <f t="shared" si="13"/>
        <v>82313</v>
      </c>
      <c r="J141" s="279">
        <f t="shared" si="13"/>
        <v>0</v>
      </c>
      <c r="K141" s="279">
        <f t="shared" si="13"/>
        <v>0</v>
      </c>
      <c r="L141" s="279">
        <f t="shared" si="13"/>
        <v>27190.389999985695</v>
      </c>
      <c r="M141" s="279">
        <f t="shared" si="14"/>
        <v>1153437.2499995977</v>
      </c>
    </row>
    <row r="142" spans="1:13" ht="13" x14ac:dyDescent="0.3">
      <c r="A142" s="151">
        <f t="shared" si="15"/>
        <v>78</v>
      </c>
      <c r="B142" s="250" t="s">
        <v>375</v>
      </c>
      <c r="C142" s="280">
        <f t="shared" si="13"/>
        <v>176.13000000268221</v>
      </c>
      <c r="D142" s="280">
        <f t="shared" si="13"/>
        <v>0</v>
      </c>
      <c r="E142" s="280">
        <f t="shared" si="13"/>
        <v>132072.13999998569</v>
      </c>
      <c r="F142" s="280">
        <f t="shared" si="13"/>
        <v>670393.72999978065</v>
      </c>
      <c r="G142" s="280">
        <f t="shared" si="13"/>
        <v>213789.66000008583</v>
      </c>
      <c r="H142" s="280">
        <f t="shared" si="13"/>
        <v>10004.290000021458</v>
      </c>
      <c r="I142" s="280">
        <f t="shared" si="13"/>
        <v>-98336.259999990463</v>
      </c>
      <c r="J142" s="280">
        <f t="shared" si="13"/>
        <v>0</v>
      </c>
      <c r="K142" s="280">
        <f t="shared" si="13"/>
        <v>0</v>
      </c>
      <c r="L142" s="280">
        <f t="shared" si="13"/>
        <v>10237.360000014305</v>
      </c>
      <c r="M142" s="280">
        <f t="shared" si="14"/>
        <v>938337.04999990016</v>
      </c>
    </row>
    <row r="143" spans="1:13" ht="13" x14ac:dyDescent="0.3">
      <c r="A143" s="151">
        <f t="shared" si="15"/>
        <v>79</v>
      </c>
      <c r="B143" s="253" t="s">
        <v>406</v>
      </c>
      <c r="C143" s="279">
        <f t="shared" ref="C143:M143" si="16">SUM(C131:C142)</f>
        <v>5565697.9299999997</v>
      </c>
      <c r="D143" s="279">
        <f t="shared" si="16"/>
        <v>-3871.5999999940395</v>
      </c>
      <c r="E143" s="279">
        <f t="shared" si="16"/>
        <v>3541841.0473380089</v>
      </c>
      <c r="F143" s="279">
        <f t="shared" si="16"/>
        <v>17417390.034059763</v>
      </c>
      <c r="G143" s="279">
        <f t="shared" si="16"/>
        <v>-92392.519999742508</v>
      </c>
      <c r="H143" s="279">
        <f t="shared" si="16"/>
        <v>-346317.82999998331</v>
      </c>
      <c r="I143" s="279">
        <f t="shared" si="16"/>
        <v>2021559.7699999809</v>
      </c>
      <c r="J143" s="279">
        <f t="shared" si="16"/>
        <v>0</v>
      </c>
      <c r="K143" s="279">
        <f t="shared" si="16"/>
        <v>0</v>
      </c>
      <c r="L143" s="279">
        <f t="shared" si="16"/>
        <v>177000.06000000238</v>
      </c>
      <c r="M143" s="279">
        <f t="shared" si="16"/>
        <v>28280906.891398035</v>
      </c>
    </row>
    <row r="144" spans="1:13" ht="13" x14ac:dyDescent="0.3">
      <c r="A144" s="151"/>
      <c r="B144" s="253"/>
      <c r="C144" s="281"/>
      <c r="D144" s="281"/>
      <c r="E144" s="281"/>
      <c r="F144" s="281"/>
      <c r="G144" s="281"/>
      <c r="H144" s="281"/>
      <c r="I144" s="281"/>
      <c r="J144" s="281"/>
      <c r="K144" s="281"/>
      <c r="L144" s="281"/>
      <c r="M144" s="281"/>
    </row>
    <row r="145" spans="1:13" ht="13" x14ac:dyDescent="0.3">
      <c r="B145" s="282" t="s">
        <v>409</v>
      </c>
    </row>
    <row r="147" spans="1:13" ht="13" x14ac:dyDescent="0.3">
      <c r="A147" s="241"/>
      <c r="B147" s="174" t="s">
        <v>159</v>
      </c>
      <c r="C147" s="174" t="s">
        <v>160</v>
      </c>
      <c r="D147" s="174" t="s">
        <v>161</v>
      </c>
      <c r="E147" s="174" t="s">
        <v>287</v>
      </c>
      <c r="F147" s="174" t="s">
        <v>288</v>
      </c>
      <c r="G147" s="174" t="s">
        <v>289</v>
      </c>
      <c r="H147" s="174" t="s">
        <v>290</v>
      </c>
      <c r="I147" s="174" t="s">
        <v>291</v>
      </c>
      <c r="J147" s="174" t="s">
        <v>292</v>
      </c>
      <c r="K147" s="174" t="s">
        <v>293</v>
      </c>
      <c r="L147" s="174" t="s">
        <v>294</v>
      </c>
      <c r="M147" s="174" t="s">
        <v>295</v>
      </c>
    </row>
    <row r="148" spans="1:13" x14ac:dyDescent="0.25">
      <c r="A148" s="242"/>
      <c r="B148" s="246"/>
      <c r="C148" s="242"/>
      <c r="D148" s="242"/>
      <c r="E148" s="242"/>
      <c r="F148" s="242"/>
      <c r="G148" s="242"/>
      <c r="H148" s="242"/>
      <c r="I148" s="242"/>
      <c r="J148" s="242"/>
      <c r="K148" s="242"/>
      <c r="M148" s="246" t="s">
        <v>360</v>
      </c>
    </row>
    <row r="149" spans="1:13" ht="13" x14ac:dyDescent="0.3">
      <c r="A149" s="155"/>
      <c r="B149" s="156" t="s">
        <v>361</v>
      </c>
      <c r="C149" s="174">
        <v>350.1</v>
      </c>
      <c r="D149" s="174">
        <v>350.2</v>
      </c>
      <c r="E149" s="174">
        <v>352</v>
      </c>
      <c r="F149" s="174">
        <v>353</v>
      </c>
      <c r="G149" s="174">
        <v>354</v>
      </c>
      <c r="H149" s="174">
        <v>355</v>
      </c>
      <c r="I149" s="174">
        <v>356</v>
      </c>
      <c r="J149" s="174">
        <v>357</v>
      </c>
      <c r="K149" s="174">
        <v>358</v>
      </c>
      <c r="L149" s="174">
        <v>359</v>
      </c>
      <c r="M149" s="156" t="s">
        <v>362</v>
      </c>
    </row>
    <row r="150" spans="1:13" ht="13" x14ac:dyDescent="0.3">
      <c r="A150" s="151">
        <f>A143+1</f>
        <v>80</v>
      </c>
      <c r="B150" s="250" t="s">
        <v>364</v>
      </c>
      <c r="C150" s="283">
        <f>C93-C131</f>
        <v>-231.24000000953674</v>
      </c>
      <c r="D150" s="283">
        <f t="shared" ref="D150:L161" si="17">D93-D131</f>
        <v>113805.45000001788</v>
      </c>
      <c r="E150" s="284">
        <f t="shared" si="17"/>
        <v>5040138.496111989</v>
      </c>
      <c r="F150" s="283">
        <f t="shared" si="17"/>
        <v>22953409.657828808</v>
      </c>
      <c r="G150" s="283">
        <f t="shared" si="17"/>
        <v>-2531088.1499998569</v>
      </c>
      <c r="H150" s="284">
        <f t="shared" si="17"/>
        <v>4413835.9599999189</v>
      </c>
      <c r="I150" s="283">
        <f t="shared" si="17"/>
        <v>239291.64999985695</v>
      </c>
      <c r="J150" s="283">
        <f t="shared" si="17"/>
        <v>-38</v>
      </c>
      <c r="K150" s="283">
        <f t="shared" si="17"/>
        <v>117884.41000002623</v>
      </c>
      <c r="L150" s="283">
        <f t="shared" si="17"/>
        <v>745.40000003576279</v>
      </c>
      <c r="M150" s="284">
        <f t="shared" ref="M150:M161" si="18">SUM(C150:L150)</f>
        <v>30347753.633940786</v>
      </c>
    </row>
    <row r="151" spans="1:13" ht="13" x14ac:dyDescent="0.3">
      <c r="A151" s="151">
        <f t="shared" ref="A151:A162" si="19">A150+1</f>
        <v>81</v>
      </c>
      <c r="B151" s="250" t="s">
        <v>365</v>
      </c>
      <c r="C151" s="283">
        <f t="shared" ref="C151:C161" si="20">C94-C132</f>
        <v>-3.7252902984619141E-9</v>
      </c>
      <c r="D151" s="283">
        <f t="shared" si="17"/>
        <v>-13940.490000009537</v>
      </c>
      <c r="E151" s="283">
        <f t="shared" si="17"/>
        <v>2476356.1700000167</v>
      </c>
      <c r="F151" s="283">
        <f t="shared" si="17"/>
        <v>18483654.760000467</v>
      </c>
      <c r="G151" s="283">
        <f t="shared" si="17"/>
        <v>625893.39999985695</v>
      </c>
      <c r="H151" s="283">
        <f t="shared" si="17"/>
        <v>9079288.9700000584</v>
      </c>
      <c r="I151" s="283">
        <f t="shared" si="17"/>
        <v>1075064.4300003052</v>
      </c>
      <c r="J151" s="283">
        <f t="shared" si="17"/>
        <v>37.310000002384186</v>
      </c>
      <c r="K151" s="283">
        <f t="shared" si="17"/>
        <v>-97209.310000002384</v>
      </c>
      <c r="L151" s="283">
        <f t="shared" si="17"/>
        <v>936723.07999995351</v>
      </c>
      <c r="M151" s="283">
        <f t="shared" si="18"/>
        <v>32565868.320000645</v>
      </c>
    </row>
    <row r="152" spans="1:13" ht="13" x14ac:dyDescent="0.3">
      <c r="A152" s="151">
        <f t="shared" si="19"/>
        <v>82</v>
      </c>
      <c r="B152" s="250" t="s">
        <v>366</v>
      </c>
      <c r="C152" s="283">
        <f t="shared" si="20"/>
        <v>0</v>
      </c>
      <c r="D152" s="283">
        <f t="shared" si="17"/>
        <v>5465.9899999797344</v>
      </c>
      <c r="E152" s="283">
        <f t="shared" si="17"/>
        <v>3198794.0499998927</v>
      </c>
      <c r="F152" s="283">
        <f t="shared" si="17"/>
        <v>5048667.9500000477</v>
      </c>
      <c r="G152" s="283">
        <f t="shared" si="17"/>
        <v>8770264.1899998188</v>
      </c>
      <c r="H152" s="283">
        <f t="shared" si="17"/>
        <v>9619342.9200000465</v>
      </c>
      <c r="I152" s="283">
        <f t="shared" si="17"/>
        <v>-2118810.5100004673</v>
      </c>
      <c r="J152" s="283">
        <f t="shared" si="17"/>
        <v>5.699999988079071</v>
      </c>
      <c r="K152" s="283">
        <f t="shared" si="17"/>
        <v>4967616.1999999881</v>
      </c>
      <c r="L152" s="283">
        <f t="shared" si="17"/>
        <v>-1350.3199999928474</v>
      </c>
      <c r="M152" s="283">
        <f t="shared" si="18"/>
        <v>29489996.169999301</v>
      </c>
    </row>
    <row r="153" spans="1:13" ht="13" x14ac:dyDescent="0.3">
      <c r="A153" s="151">
        <f t="shared" si="19"/>
        <v>83</v>
      </c>
      <c r="B153" s="250" t="s">
        <v>367</v>
      </c>
      <c r="C153" s="283">
        <f t="shared" si="20"/>
        <v>1.862645149230957E-8</v>
      </c>
      <c r="D153" s="283">
        <f t="shared" si="17"/>
        <v>21738.370000034571</v>
      </c>
      <c r="E153" s="283">
        <f t="shared" si="17"/>
        <v>1879626.3728302121</v>
      </c>
      <c r="F153" s="283">
        <f t="shared" si="17"/>
        <v>10645508.968047619</v>
      </c>
      <c r="G153" s="283">
        <f t="shared" si="17"/>
        <v>-2322113.6000001431</v>
      </c>
      <c r="H153" s="283">
        <f t="shared" si="17"/>
        <v>-31451556.220000058</v>
      </c>
      <c r="I153" s="283">
        <f t="shared" si="17"/>
        <v>-33476.19000005722</v>
      </c>
      <c r="J153" s="283">
        <f t="shared" si="17"/>
        <v>146.43000000715256</v>
      </c>
      <c r="K153" s="283">
        <f t="shared" si="17"/>
        <v>91675.990000009537</v>
      </c>
      <c r="L153" s="283">
        <f t="shared" si="17"/>
        <v>10438.370000004768</v>
      </c>
      <c r="M153" s="283">
        <f t="shared" si="18"/>
        <v>-21158011.509122353</v>
      </c>
    </row>
    <row r="154" spans="1:13" ht="13" x14ac:dyDescent="0.3">
      <c r="A154" s="151">
        <f t="shared" si="19"/>
        <v>84</v>
      </c>
      <c r="B154" s="250" t="s">
        <v>368</v>
      </c>
      <c r="C154" s="283">
        <f t="shared" si="20"/>
        <v>-328.1000000089407</v>
      </c>
      <c r="D154" s="283">
        <f t="shared" si="17"/>
        <v>4721802.2399999797</v>
      </c>
      <c r="E154" s="283">
        <f t="shared" si="17"/>
        <v>10214554.509391904</v>
      </c>
      <c r="F154" s="283">
        <f t="shared" si="17"/>
        <v>19883623.677455425</v>
      </c>
      <c r="G154" s="283">
        <f t="shared" si="17"/>
        <v>1459881.2400000095</v>
      </c>
      <c r="H154" s="283">
        <f t="shared" si="17"/>
        <v>11514390.409999996</v>
      </c>
      <c r="I154" s="283">
        <f t="shared" si="17"/>
        <v>4200721.4200000763</v>
      </c>
      <c r="J154" s="283">
        <f t="shared" si="17"/>
        <v>8.1499999761581421</v>
      </c>
      <c r="K154" s="283">
        <f t="shared" si="17"/>
        <v>-15306.530000030994</v>
      </c>
      <c r="L154" s="283">
        <f t="shared" si="17"/>
        <v>4233.3400000035763</v>
      </c>
      <c r="M154" s="283">
        <f t="shared" si="18"/>
        <v>51983580.356847331</v>
      </c>
    </row>
    <row r="155" spans="1:13" ht="13" x14ac:dyDescent="0.3">
      <c r="A155" s="151">
        <f t="shared" si="19"/>
        <v>85</v>
      </c>
      <c r="B155" s="250" t="s">
        <v>369</v>
      </c>
      <c r="C155" s="283">
        <f t="shared" si="20"/>
        <v>-2958.9999999850988</v>
      </c>
      <c r="D155" s="283">
        <f t="shared" si="17"/>
        <v>54309.560000002384</v>
      </c>
      <c r="E155" s="283">
        <f t="shared" si="17"/>
        <v>12501991.759999931</v>
      </c>
      <c r="F155" s="283">
        <f t="shared" si="17"/>
        <v>-7907496.8299992085</v>
      </c>
      <c r="G155" s="283">
        <f t="shared" si="17"/>
        <v>740863.58000040054</v>
      </c>
      <c r="H155" s="283">
        <f t="shared" si="17"/>
        <v>39301808.900000066</v>
      </c>
      <c r="I155" s="283">
        <f t="shared" si="17"/>
        <v>361536.63000011444</v>
      </c>
      <c r="J155" s="283">
        <f t="shared" si="17"/>
        <v>-33139.449999988079</v>
      </c>
      <c r="K155" s="283">
        <f t="shared" si="17"/>
        <v>1225874.3899999857</v>
      </c>
      <c r="L155" s="283">
        <f t="shared" si="17"/>
        <v>-11704.469999998808</v>
      </c>
      <c r="M155" s="283">
        <f t="shared" si="18"/>
        <v>46231085.070001319</v>
      </c>
    </row>
    <row r="156" spans="1:13" ht="13" x14ac:dyDescent="0.3">
      <c r="A156" s="151">
        <f t="shared" si="19"/>
        <v>86</v>
      </c>
      <c r="B156" s="250" t="s">
        <v>370</v>
      </c>
      <c r="C156" s="283">
        <f t="shared" si="20"/>
        <v>-98.660000026226044</v>
      </c>
      <c r="D156" s="283">
        <f t="shared" si="17"/>
        <v>34413.430000007153</v>
      </c>
      <c r="E156" s="283">
        <f t="shared" si="17"/>
        <v>3255093.1300001144</v>
      </c>
      <c r="F156" s="283">
        <f t="shared" si="17"/>
        <v>12747916.199999809</v>
      </c>
      <c r="G156" s="283">
        <f t="shared" si="17"/>
        <v>2570060.9299993515</v>
      </c>
      <c r="H156" s="283">
        <f t="shared" si="17"/>
        <v>8562486.8899998069</v>
      </c>
      <c r="I156" s="283">
        <f t="shared" si="17"/>
        <v>1715792.7599999905</v>
      </c>
      <c r="J156" s="283">
        <f t="shared" si="17"/>
        <v>86845.75</v>
      </c>
      <c r="K156" s="283">
        <f t="shared" si="17"/>
        <v>-61017.379999995232</v>
      </c>
      <c r="L156" s="283">
        <f t="shared" si="17"/>
        <v>3252.0099999904633</v>
      </c>
      <c r="M156" s="283">
        <f t="shared" si="18"/>
        <v>28914745.059999049</v>
      </c>
    </row>
    <row r="157" spans="1:13" ht="13" x14ac:dyDescent="0.3">
      <c r="A157" s="151">
        <f t="shared" si="19"/>
        <v>87</v>
      </c>
      <c r="B157" s="250" t="s">
        <v>371</v>
      </c>
      <c r="C157" s="283">
        <f t="shared" si="20"/>
        <v>-825.62999998033047</v>
      </c>
      <c r="D157" s="283">
        <f t="shared" si="17"/>
        <v>41489.84999999404</v>
      </c>
      <c r="E157" s="283">
        <f t="shared" si="17"/>
        <v>4478197.3543280363</v>
      </c>
      <c r="F157" s="283">
        <f t="shared" si="17"/>
        <v>-2501324.7573943138</v>
      </c>
      <c r="G157" s="283">
        <f t="shared" si="17"/>
        <v>-70098.560000181198</v>
      </c>
      <c r="H157" s="283">
        <f t="shared" si="17"/>
        <v>8398242.4699998796</v>
      </c>
      <c r="I157" s="283">
        <f t="shared" si="17"/>
        <v>423549.00999975204</v>
      </c>
      <c r="J157" s="283">
        <f t="shared" si="17"/>
        <v>-135.30000001192093</v>
      </c>
      <c r="K157" s="283">
        <f t="shared" si="17"/>
        <v>314505.27000004053</v>
      </c>
      <c r="L157" s="283">
        <f t="shared" si="17"/>
        <v>51.210000038146973</v>
      </c>
      <c r="M157" s="283">
        <f t="shared" si="18"/>
        <v>11083650.916933253</v>
      </c>
    </row>
    <row r="158" spans="1:13" ht="13" x14ac:dyDescent="0.3">
      <c r="A158" s="151">
        <f t="shared" si="19"/>
        <v>88</v>
      </c>
      <c r="B158" s="250" t="s">
        <v>372</v>
      </c>
      <c r="C158" s="283">
        <f t="shared" si="20"/>
        <v>-26345.190000019968</v>
      </c>
      <c r="D158" s="283">
        <f t="shared" si="17"/>
        <v>62037.170000016689</v>
      </c>
      <c r="E158" s="283">
        <f t="shared" si="17"/>
        <v>352838.82999998331</v>
      </c>
      <c r="F158" s="283">
        <f t="shared" si="17"/>
        <v>8276230.9200003147</v>
      </c>
      <c r="G158" s="283">
        <f t="shared" si="17"/>
        <v>123626.77000021935</v>
      </c>
      <c r="H158" s="283">
        <f t="shared" si="17"/>
        <v>16109261.509999931</v>
      </c>
      <c r="I158" s="283">
        <f t="shared" si="17"/>
        <v>-4045943.0899996758</v>
      </c>
      <c r="J158" s="283">
        <f t="shared" si="17"/>
        <v>17.939999997615814</v>
      </c>
      <c r="K158" s="283">
        <f t="shared" si="17"/>
        <v>846503.1099999547</v>
      </c>
      <c r="L158" s="283">
        <f t="shared" si="17"/>
        <v>-315060.65000003576</v>
      </c>
      <c r="M158" s="283">
        <f t="shared" si="18"/>
        <v>21383167.320000686</v>
      </c>
    </row>
    <row r="159" spans="1:13" ht="13" x14ac:dyDescent="0.3">
      <c r="A159" s="151">
        <f t="shared" si="19"/>
        <v>89</v>
      </c>
      <c r="B159" s="250" t="s">
        <v>373</v>
      </c>
      <c r="C159" s="283">
        <f t="shared" si="20"/>
        <v>-2994.5399999991059</v>
      </c>
      <c r="D159" s="283">
        <f t="shared" si="17"/>
        <v>-56597.110000014305</v>
      </c>
      <c r="E159" s="283">
        <f t="shared" si="17"/>
        <v>468686.05999982357</v>
      </c>
      <c r="F159" s="283">
        <f t="shared" si="17"/>
        <v>14997091.289999723</v>
      </c>
      <c r="G159" s="283">
        <f t="shared" si="17"/>
        <v>2973205.9400000572</v>
      </c>
      <c r="H159" s="283">
        <f t="shared" si="17"/>
        <v>17616586.139999956</v>
      </c>
      <c r="I159" s="283">
        <f t="shared" si="17"/>
        <v>-7838498.970000267</v>
      </c>
      <c r="J159" s="283">
        <f t="shared" si="17"/>
        <v>6.9999992847442627E-2</v>
      </c>
      <c r="K159" s="283">
        <f t="shared" si="17"/>
        <v>53047.950000047684</v>
      </c>
      <c r="L159" s="283">
        <f t="shared" si="17"/>
        <v>3073.5500000119209</v>
      </c>
      <c r="M159" s="283">
        <f t="shared" si="18"/>
        <v>28213600.379999332</v>
      </c>
    </row>
    <row r="160" spans="1:13" ht="13" x14ac:dyDescent="0.3">
      <c r="A160" s="151">
        <f t="shared" si="19"/>
        <v>90</v>
      </c>
      <c r="B160" s="250" t="s">
        <v>374</v>
      </c>
      <c r="C160" s="283">
        <f t="shared" si="20"/>
        <v>74153.580000028014</v>
      </c>
      <c r="D160" s="283">
        <f t="shared" si="17"/>
        <v>-40365.119999974966</v>
      </c>
      <c r="E160" s="283">
        <f t="shared" si="17"/>
        <v>4763214.7300001979</v>
      </c>
      <c r="F160" s="283">
        <f t="shared" si="17"/>
        <v>28298661.500000715</v>
      </c>
      <c r="G160" s="283">
        <f t="shared" si="17"/>
        <v>1402215.5499999523</v>
      </c>
      <c r="H160" s="283">
        <f t="shared" si="17"/>
        <v>9602093.6500004232</v>
      </c>
      <c r="I160" s="283">
        <f t="shared" si="17"/>
        <v>247737.93000030518</v>
      </c>
      <c r="J160" s="283">
        <f t="shared" si="17"/>
        <v>6.0000002384185791E-2</v>
      </c>
      <c r="K160" s="283">
        <f t="shared" si="17"/>
        <v>10389570.609999955</v>
      </c>
      <c r="L160" s="283">
        <f t="shared" si="17"/>
        <v>1178.5700000226498</v>
      </c>
      <c r="M160" s="283">
        <f t="shared" si="18"/>
        <v>54738461.060001627</v>
      </c>
    </row>
    <row r="161" spans="1:13" ht="13" x14ac:dyDescent="0.3">
      <c r="A161" s="151">
        <f t="shared" si="19"/>
        <v>91</v>
      </c>
      <c r="B161" s="250" t="s">
        <v>375</v>
      </c>
      <c r="C161" s="285">
        <f t="shared" si="20"/>
        <v>-0.5000000074505806</v>
      </c>
      <c r="D161" s="285">
        <f t="shared" si="17"/>
        <v>1302.7699999511242</v>
      </c>
      <c r="E161" s="285">
        <f t="shared" si="17"/>
        <v>1891815.4899998903</v>
      </c>
      <c r="F161" s="285">
        <f t="shared" si="17"/>
        <v>42710992.140000105</v>
      </c>
      <c r="G161" s="285">
        <f t="shared" si="17"/>
        <v>2560084.2400000095</v>
      </c>
      <c r="H161" s="285">
        <f t="shared" si="17"/>
        <v>14074924.229999959</v>
      </c>
      <c r="I161" s="285">
        <f t="shared" si="17"/>
        <v>-1322017.8300001621</v>
      </c>
      <c r="J161" s="285">
        <f t="shared" si="17"/>
        <v>0.60000002384185791</v>
      </c>
      <c r="K161" s="285">
        <f t="shared" si="17"/>
        <v>-73987.269999980927</v>
      </c>
      <c r="L161" s="285">
        <f t="shared" si="17"/>
        <v>327.13999998569489</v>
      </c>
      <c r="M161" s="286">
        <f t="shared" si="18"/>
        <v>59843441.009999774</v>
      </c>
    </row>
    <row r="162" spans="1:13" ht="13" x14ac:dyDescent="0.3">
      <c r="A162" s="151">
        <f t="shared" si="19"/>
        <v>92</v>
      </c>
      <c r="B162" s="253" t="s">
        <v>406</v>
      </c>
      <c r="C162" s="283">
        <f t="shared" ref="C162:M162" si="21">SUM(C150:C161)</f>
        <v>40370.720000006258</v>
      </c>
      <c r="D162" s="283">
        <f t="shared" si="21"/>
        <v>4945462.1099999845</v>
      </c>
      <c r="E162" s="284">
        <f t="shared" si="21"/>
        <v>50521306.952661991</v>
      </c>
      <c r="F162" s="283">
        <f t="shared" si="21"/>
        <v>173636935.47593951</v>
      </c>
      <c r="G162" s="283">
        <f t="shared" si="21"/>
        <v>16302795.529999495</v>
      </c>
      <c r="H162" s="284">
        <f t="shared" si="21"/>
        <v>116840705.82999998</v>
      </c>
      <c r="I162" s="283">
        <f t="shared" si="21"/>
        <v>-7095052.7600002289</v>
      </c>
      <c r="J162" s="283">
        <f t="shared" si="21"/>
        <v>53749.259999990463</v>
      </c>
      <c r="K162" s="283">
        <f t="shared" si="21"/>
        <v>17759157.439999998</v>
      </c>
      <c r="L162" s="283">
        <f t="shared" si="21"/>
        <v>631907.23000001907</v>
      </c>
      <c r="M162" s="284">
        <f t="shared" si="21"/>
        <v>373637337.78860074</v>
      </c>
    </row>
    <row r="163" spans="1:13" ht="13" x14ac:dyDescent="0.3">
      <c r="A163" s="151"/>
      <c r="B163" s="253"/>
      <c r="C163" s="281"/>
      <c r="D163" s="281"/>
      <c r="E163" s="281"/>
      <c r="F163" s="281"/>
      <c r="G163" s="281"/>
      <c r="H163" s="281"/>
      <c r="I163" s="281"/>
      <c r="J163" s="281"/>
      <c r="K163" s="281"/>
      <c r="L163" s="281"/>
      <c r="M163" s="281"/>
    </row>
    <row r="164" spans="1:13" s="160" customFormat="1" ht="13" x14ac:dyDescent="0.3">
      <c r="B164" s="149" t="s">
        <v>410</v>
      </c>
      <c r="M164" s="281"/>
    </row>
    <row r="165" spans="1:13" s="160" customFormat="1" x14ac:dyDescent="0.25">
      <c r="M165" s="281"/>
    </row>
    <row r="166" spans="1:13" s="160" customFormat="1" ht="13" x14ac:dyDescent="0.3">
      <c r="B166" s="156" t="s">
        <v>361</v>
      </c>
      <c r="C166" s="174">
        <v>350.1</v>
      </c>
      <c r="D166" s="174">
        <v>350.2</v>
      </c>
      <c r="E166" s="174">
        <v>352</v>
      </c>
      <c r="F166" s="174">
        <v>353</v>
      </c>
      <c r="G166" s="174">
        <v>354</v>
      </c>
      <c r="H166" s="174">
        <v>355</v>
      </c>
      <c r="I166" s="174">
        <v>356</v>
      </c>
      <c r="J166" s="174">
        <v>357</v>
      </c>
      <c r="K166" s="174">
        <v>358</v>
      </c>
      <c r="L166" s="174">
        <v>359</v>
      </c>
      <c r="M166" s="281"/>
    </row>
    <row r="167" spans="1:13" s="160" customFormat="1" ht="13" x14ac:dyDescent="0.3">
      <c r="A167" s="151">
        <f>A162+1</f>
        <v>93</v>
      </c>
      <c r="B167" s="250" t="s">
        <v>364</v>
      </c>
      <c r="C167" s="287">
        <f>C150/C$162</f>
        <v>-5.7279136961020487E-3</v>
      </c>
      <c r="D167" s="287">
        <f t="shared" ref="C167:L178" si="22">D150/D$162</f>
        <v>2.3012096234626342E-2</v>
      </c>
      <c r="E167" s="287">
        <f t="shared" si="22"/>
        <v>9.9762630860570439E-2</v>
      </c>
      <c r="F167" s="287">
        <f t="shared" si="22"/>
        <v>0.1321919762918726</v>
      </c>
      <c r="G167" s="287">
        <f>G150/G$162</f>
        <v>-0.15525485462553276</v>
      </c>
      <c r="H167" s="287">
        <f t="shared" si="22"/>
        <v>3.7776525985917346E-2</v>
      </c>
      <c r="I167" s="287">
        <f t="shared" si="22"/>
        <v>-3.3726549765621366E-2</v>
      </c>
      <c r="J167" s="287">
        <f t="shared" si="22"/>
        <v>-7.069864775813982E-4</v>
      </c>
      <c r="K167" s="287">
        <f t="shared" si="22"/>
        <v>6.6379506121449329E-3</v>
      </c>
      <c r="L167" s="287">
        <f t="shared" si="22"/>
        <v>1.1796035314166928E-3</v>
      </c>
      <c r="M167" s="281"/>
    </row>
    <row r="168" spans="1:13" s="160" customFormat="1" ht="13" x14ac:dyDescent="0.3">
      <c r="A168" s="151">
        <f t="shared" ref="A168:A178" si="23">A167+1</f>
        <v>94</v>
      </c>
      <c r="B168" s="250" t="s">
        <v>365</v>
      </c>
      <c r="C168" s="287">
        <f>C151/C$162</f>
        <v>-9.2277033911244E-14</v>
      </c>
      <c r="D168" s="287">
        <f t="shared" si="22"/>
        <v>-2.8188447691917672E-3</v>
      </c>
      <c r="E168" s="287">
        <f t="shared" si="22"/>
        <v>4.9016074986348634E-2</v>
      </c>
      <c r="F168" s="287">
        <f t="shared" si="22"/>
        <v>0.10645001715410778</v>
      </c>
      <c r="G168" s="287">
        <f t="shared" si="22"/>
        <v>3.8391783718818212E-2</v>
      </c>
      <c r="H168" s="287">
        <f t="shared" si="22"/>
        <v>7.7706557021404637E-2</v>
      </c>
      <c r="I168" s="287">
        <f t="shared" si="22"/>
        <v>-0.15152310579861994</v>
      </c>
      <c r="J168" s="287">
        <f t="shared" si="22"/>
        <v>6.941490915854619E-4</v>
      </c>
      <c r="K168" s="287">
        <f t="shared" si="22"/>
        <v>-5.4737568676007185E-3</v>
      </c>
      <c r="L168" s="287">
        <f t="shared" si="22"/>
        <v>1.482374366882818</v>
      </c>
      <c r="M168" s="281"/>
    </row>
    <row r="169" spans="1:13" s="160" customFormat="1" ht="13" x14ac:dyDescent="0.3">
      <c r="A169" s="151">
        <f t="shared" si="23"/>
        <v>95</v>
      </c>
      <c r="B169" s="250" t="s">
        <v>366</v>
      </c>
      <c r="C169" s="287">
        <f t="shared" si="22"/>
        <v>0</v>
      </c>
      <c r="D169" s="287">
        <f t="shared" si="22"/>
        <v>1.1052536402871664E-3</v>
      </c>
      <c r="E169" s="287">
        <f t="shared" si="22"/>
        <v>6.3315742266864428E-2</v>
      </c>
      <c r="F169" s="287">
        <f t="shared" si="22"/>
        <v>2.9076002384870646E-2</v>
      </c>
      <c r="G169" s="287">
        <f t="shared" si="22"/>
        <v>0.53796075488165618</v>
      </c>
      <c r="H169" s="287">
        <f t="shared" si="22"/>
        <v>8.2328695737219584E-2</v>
      </c>
      <c r="I169" s="287">
        <f t="shared" si="22"/>
        <v>0.2986321006583183</v>
      </c>
      <c r="J169" s="287">
        <f t="shared" si="22"/>
        <v>1.0604797141542195E-4</v>
      </c>
      <c r="K169" s="287">
        <f t="shared" si="22"/>
        <v>0.27972138975530075</v>
      </c>
      <c r="L169" s="287">
        <f t="shared" si="22"/>
        <v>-2.1368959490981085E-3</v>
      </c>
      <c r="M169" s="281"/>
    </row>
    <row r="170" spans="1:13" s="160" customFormat="1" ht="13" x14ac:dyDescent="0.3">
      <c r="A170" s="151">
        <f t="shared" si="23"/>
        <v>96</v>
      </c>
      <c r="B170" s="250" t="s">
        <v>367</v>
      </c>
      <c r="C170" s="287">
        <f t="shared" si="22"/>
        <v>4.6138516955622004E-13</v>
      </c>
      <c r="D170" s="287">
        <f t="shared" si="22"/>
        <v>4.3956195632514185E-3</v>
      </c>
      <c r="E170" s="287">
        <f t="shared" si="22"/>
        <v>3.7204626843707844E-2</v>
      </c>
      <c r="F170" s="287">
        <f t="shared" si="22"/>
        <v>6.1309012042099438E-2</v>
      </c>
      <c r="G170" s="287">
        <f t="shared" si="22"/>
        <v>-0.14243652849151664</v>
      </c>
      <c r="H170" s="287">
        <f t="shared" si="22"/>
        <v>-0.26918320970913345</v>
      </c>
      <c r="I170" s="287">
        <f t="shared" si="22"/>
        <v>4.7182439838623748E-3</v>
      </c>
      <c r="J170" s="287">
        <f t="shared" si="22"/>
        <v>2.7243165767710763E-3</v>
      </c>
      <c r="K170" s="287">
        <f t="shared" si="22"/>
        <v>5.162181275195089E-3</v>
      </c>
      <c r="L170" s="287">
        <f t="shared" si="22"/>
        <v>1.6518832993894457E-2</v>
      </c>
      <c r="M170" s="281"/>
    </row>
    <row r="171" spans="1:13" s="160" customFormat="1" ht="13" x14ac:dyDescent="0.3">
      <c r="A171" s="151">
        <f t="shared" si="23"/>
        <v>97</v>
      </c>
      <c r="B171" s="250" t="s">
        <v>368</v>
      </c>
      <c r="C171" s="287">
        <f t="shared" si="22"/>
        <v>-8.1271773208129519E-3</v>
      </c>
      <c r="D171" s="287">
        <f t="shared" si="22"/>
        <v>0.95477472781608164</v>
      </c>
      <c r="E171" s="287">
        <f t="shared" si="22"/>
        <v>0.20218310106195095</v>
      </c>
      <c r="F171" s="287">
        <f t="shared" si="22"/>
        <v>0.11451263881704855</v>
      </c>
      <c r="G171" s="287">
        <f t="shared" si="22"/>
        <v>8.954790835189079E-2</v>
      </c>
      <c r="H171" s="287">
        <f t="shared" si="22"/>
        <v>9.8547764909543756E-2</v>
      </c>
      <c r="I171" s="287">
        <f t="shared" si="22"/>
        <v>-0.59206345070222433</v>
      </c>
      <c r="J171" s="287">
        <f t="shared" si="22"/>
        <v>1.5162999409032958E-4</v>
      </c>
      <c r="K171" s="287">
        <f t="shared" si="22"/>
        <v>-8.6189505621224992E-4</v>
      </c>
      <c r="L171" s="287">
        <f t="shared" si="22"/>
        <v>6.6993061623989462E-3</v>
      </c>
      <c r="M171" s="281"/>
    </row>
    <row r="172" spans="1:13" s="160" customFormat="1" ht="13" x14ac:dyDescent="0.3">
      <c r="A172" s="151">
        <f t="shared" si="23"/>
        <v>98</v>
      </c>
      <c r="B172" s="250" t="s">
        <v>369</v>
      </c>
      <c r="C172" s="287">
        <f t="shared" si="22"/>
        <v>-7.329569549377965E-2</v>
      </c>
      <c r="D172" s="287">
        <f t="shared" si="22"/>
        <v>1.0981695702447218E-2</v>
      </c>
      <c r="E172" s="287">
        <f t="shared" si="22"/>
        <v>0.24745978507076596</v>
      </c>
      <c r="F172" s="287">
        <f t="shared" si="22"/>
        <v>-4.5540407680685728E-2</v>
      </c>
      <c r="G172" s="287">
        <f t="shared" si="22"/>
        <v>4.5443959512164935E-2</v>
      </c>
      <c r="H172" s="287">
        <f t="shared" si="22"/>
        <v>0.33637086168567926</v>
      </c>
      <c r="I172" s="287">
        <f t="shared" si="22"/>
        <v>-5.0956158076561335E-2</v>
      </c>
      <c r="J172" s="287">
        <f t="shared" si="22"/>
        <v>-0.61655639538095885</v>
      </c>
      <c r="K172" s="287">
        <f t="shared" si="22"/>
        <v>6.902773367158041E-2</v>
      </c>
      <c r="L172" s="287">
        <f t="shared" si="22"/>
        <v>-1.8522449885560663E-2</v>
      </c>
      <c r="M172" s="281"/>
    </row>
    <row r="173" spans="1:13" s="160" customFormat="1" ht="13" x14ac:dyDescent="0.3">
      <c r="A173" s="151">
        <f t="shared" si="23"/>
        <v>99</v>
      </c>
      <c r="B173" s="250" t="s">
        <v>370</v>
      </c>
      <c r="C173" s="287">
        <f t="shared" si="22"/>
        <v>-2.4438503951926234E-3</v>
      </c>
      <c r="D173" s="287">
        <f t="shared" si="22"/>
        <v>6.9585873341181581E-3</v>
      </c>
      <c r="E173" s="287">
        <f t="shared" si="22"/>
        <v>6.4430105362280263E-2</v>
      </c>
      <c r="F173" s="287">
        <f t="shared" si="22"/>
        <v>7.341707664361688E-2</v>
      </c>
      <c r="G173" s="287">
        <f t="shared" si="22"/>
        <v>0.15764541273121341</v>
      </c>
      <c r="H173" s="287">
        <f t="shared" si="22"/>
        <v>7.3283423180085794E-2</v>
      </c>
      <c r="I173" s="287">
        <f t="shared" si="22"/>
        <v>-0.24182945751624477</v>
      </c>
      <c r="J173" s="287">
        <f t="shared" si="22"/>
        <v>1.615757128563545</v>
      </c>
      <c r="K173" s="287">
        <f t="shared" si="22"/>
        <v>-3.4358262888397051E-3</v>
      </c>
      <c r="L173" s="287">
        <f t="shared" si="22"/>
        <v>5.146340863975184E-3</v>
      </c>
      <c r="M173" s="281"/>
    </row>
    <row r="174" spans="1:13" s="160" customFormat="1" ht="13" x14ac:dyDescent="0.3">
      <c r="A174" s="151">
        <f t="shared" si="23"/>
        <v>100</v>
      </c>
      <c r="B174" s="250" t="s">
        <v>371</v>
      </c>
      <c r="C174" s="287">
        <f t="shared" si="22"/>
        <v>-2.0451208201889944E-2</v>
      </c>
      <c r="D174" s="287">
        <f t="shared" si="22"/>
        <v>8.3894788954300917E-3</v>
      </c>
      <c r="E174" s="287">
        <f t="shared" si="22"/>
        <v>8.8639776451627961E-2</v>
      </c>
      <c r="F174" s="287">
        <f t="shared" si="22"/>
        <v>-1.4405487810172259E-2</v>
      </c>
      <c r="G174" s="287">
        <f t="shared" si="22"/>
        <v>-4.2997877186884753E-3</v>
      </c>
      <c r="H174" s="287">
        <f t="shared" si="22"/>
        <v>7.1877710857199822E-2</v>
      </c>
      <c r="I174" s="287">
        <f t="shared" si="22"/>
        <v>-5.9696386246427063E-2</v>
      </c>
      <c r="J174" s="287">
        <f t="shared" si="22"/>
        <v>-2.5172439585576609E-3</v>
      </c>
      <c r="K174" s="287">
        <f t="shared" si="22"/>
        <v>1.7709470230364746E-2</v>
      </c>
      <c r="L174" s="287">
        <f t="shared" si="22"/>
        <v>8.1040376825796773E-5</v>
      </c>
      <c r="M174" s="281"/>
    </row>
    <row r="175" spans="1:13" s="160" customFormat="1" ht="13" x14ac:dyDescent="0.3">
      <c r="A175" s="151">
        <f t="shared" si="23"/>
        <v>101</v>
      </c>
      <c r="B175" s="250" t="s">
        <v>372</v>
      </c>
      <c r="C175" s="287">
        <f t="shared" si="22"/>
        <v>-0.65258162351367233</v>
      </c>
      <c r="D175" s="287">
        <f t="shared" si="22"/>
        <v>1.2544261510885762E-2</v>
      </c>
      <c r="E175" s="287">
        <f t="shared" si="22"/>
        <v>6.9839608530038646E-3</v>
      </c>
      <c r="F175" s="287">
        <f t="shared" si="22"/>
        <v>4.7664000158233237E-2</v>
      </c>
      <c r="G175" s="287">
        <f t="shared" si="22"/>
        <v>7.5831638673703695E-3</v>
      </c>
      <c r="H175" s="287">
        <f t="shared" si="22"/>
        <v>0.1378737092998947</v>
      </c>
      <c r="I175" s="287">
        <f t="shared" si="22"/>
        <v>0.57024848536849293</v>
      </c>
      <c r="J175" s="287">
        <f t="shared" si="22"/>
        <v>3.3377203700328149E-4</v>
      </c>
      <c r="K175" s="287">
        <f t="shared" si="22"/>
        <v>4.7665724731586971E-2</v>
      </c>
      <c r="L175" s="287">
        <f t="shared" si="22"/>
        <v>-0.49858687326623286</v>
      </c>
      <c r="M175" s="281"/>
    </row>
    <row r="176" spans="1:13" s="160" customFormat="1" ht="13" x14ac:dyDescent="0.3">
      <c r="A176" s="151">
        <f t="shared" si="23"/>
        <v>102</v>
      </c>
      <c r="B176" s="250" t="s">
        <v>373</v>
      </c>
      <c r="C176" s="287">
        <f t="shared" si="22"/>
        <v>-7.4176036493742048E-2</v>
      </c>
      <c r="D176" s="287">
        <f t="shared" si="22"/>
        <v>-1.1444251061103465E-2</v>
      </c>
      <c r="E176" s="287">
        <f t="shared" si="22"/>
        <v>9.2769979295859901E-3</v>
      </c>
      <c r="F176" s="287">
        <f t="shared" si="22"/>
        <v>8.6370398376892782E-2</v>
      </c>
      <c r="G176" s="287">
        <f t="shared" si="22"/>
        <v>0.1823739943575278</v>
      </c>
      <c r="H176" s="287">
        <f t="shared" si="22"/>
        <v>0.15077438992564463</v>
      </c>
      <c r="I176" s="287">
        <f t="shared" si="22"/>
        <v>1.104783746527068</v>
      </c>
      <c r="J176" s="287">
        <f t="shared" si="22"/>
        <v>1.3023433782614876E-6</v>
      </c>
      <c r="K176" s="287">
        <f t="shared" si="22"/>
        <v>2.9870758328075101E-3</v>
      </c>
      <c r="L176" s="287">
        <f t="shared" si="22"/>
        <v>4.8639259911804275E-3</v>
      </c>
      <c r="M176" s="281"/>
    </row>
    <row r="177" spans="1:13" s="160" customFormat="1" ht="13" x14ac:dyDescent="0.3">
      <c r="A177" s="151">
        <f t="shared" si="23"/>
        <v>103</v>
      </c>
      <c r="B177" s="250" t="s">
        <v>374</v>
      </c>
      <c r="C177" s="287">
        <f t="shared" si="22"/>
        <v>1.8368158903288452</v>
      </c>
      <c r="D177" s="287">
        <f t="shared" si="22"/>
        <v>-8.1620522212382477E-3</v>
      </c>
      <c r="E177" s="287">
        <f t="shared" si="22"/>
        <v>9.4281304608039671E-2</v>
      </c>
      <c r="F177" s="287">
        <f t="shared" si="22"/>
        <v>0.1629760478232006</v>
      </c>
      <c r="G177" s="287">
        <f t="shared" si="22"/>
        <v>8.6010742600535817E-2</v>
      </c>
      <c r="H177" s="287">
        <f t="shared" si="22"/>
        <v>8.2181065081643773E-2</v>
      </c>
      <c r="I177" s="287">
        <f t="shared" si="22"/>
        <v>-3.4916996163436166E-2</v>
      </c>
      <c r="J177" s="287">
        <f t="shared" si="22"/>
        <v>1.1162944826439738E-6</v>
      </c>
      <c r="K177" s="287">
        <f t="shared" si="22"/>
        <v>0.5850260996391029</v>
      </c>
      <c r="L177" s="287">
        <f t="shared" si="22"/>
        <v>1.8650997236138826E-3</v>
      </c>
      <c r="M177" s="281"/>
    </row>
    <row r="178" spans="1:13" s="160" customFormat="1" ht="13" x14ac:dyDescent="0.3">
      <c r="A178" s="151">
        <f t="shared" si="23"/>
        <v>104</v>
      </c>
      <c r="B178" s="250" t="s">
        <v>375</v>
      </c>
      <c r="C178" s="287">
        <f t="shared" si="22"/>
        <v>-1.2385214022700191E-5</v>
      </c>
      <c r="D178" s="287">
        <f t="shared" si="22"/>
        <v>2.6342735440573989E-4</v>
      </c>
      <c r="E178" s="287">
        <f t="shared" si="22"/>
        <v>3.7445893705253988E-2</v>
      </c>
      <c r="F178" s="287">
        <f t="shared" si="22"/>
        <v>0.24597872579891547</v>
      </c>
      <c r="G178" s="287">
        <f t="shared" si="22"/>
        <v>0.15703345081456033</v>
      </c>
      <c r="H178" s="287">
        <f t="shared" si="22"/>
        <v>0.12046250602490015</v>
      </c>
      <c r="I178" s="287">
        <f t="shared" si="22"/>
        <v>0.18632952773139344</v>
      </c>
      <c r="J178" s="287">
        <f t="shared" si="22"/>
        <v>1.1162944826439738E-5</v>
      </c>
      <c r="K178" s="287">
        <f t="shared" si="22"/>
        <v>-4.1661475354306523E-3</v>
      </c>
      <c r="L178" s="287">
        <f t="shared" si="22"/>
        <v>5.1770257476826942E-4</v>
      </c>
      <c r="M178" s="281"/>
    </row>
    <row r="180" spans="1:13" ht="13" x14ac:dyDescent="0.3">
      <c r="B180" s="149" t="s">
        <v>411</v>
      </c>
    </row>
    <row r="181" spans="1:13" x14ac:dyDescent="0.25">
      <c r="B181" s="162" t="s">
        <v>412</v>
      </c>
    </row>
    <row r="182" spans="1:13" ht="13" x14ac:dyDescent="0.3">
      <c r="B182" s="154"/>
      <c r="C182" s="174">
        <v>350.1</v>
      </c>
      <c r="D182" s="174">
        <v>350.2</v>
      </c>
      <c r="E182" s="174">
        <v>352</v>
      </c>
      <c r="F182" s="174">
        <v>353</v>
      </c>
      <c r="G182" s="174">
        <v>354</v>
      </c>
      <c r="H182" s="174">
        <v>355</v>
      </c>
      <c r="I182" s="174">
        <v>356</v>
      </c>
      <c r="J182" s="174">
        <v>357</v>
      </c>
      <c r="K182" s="174">
        <v>358</v>
      </c>
      <c r="L182" s="174">
        <v>359</v>
      </c>
      <c r="M182" s="156" t="s">
        <v>362</v>
      </c>
    </row>
    <row r="183" spans="1:13" ht="13" x14ac:dyDescent="0.3">
      <c r="A183" s="151">
        <f>A178+1</f>
        <v>105</v>
      </c>
      <c r="B183" s="154"/>
      <c r="C183" s="159">
        <f t="shared" ref="C183:L183" si="24">C24-C12</f>
        <v>4455785.6733708978</v>
      </c>
      <c r="D183" s="159">
        <f t="shared" si="24"/>
        <v>1591419.5069237351</v>
      </c>
      <c r="E183" s="159">
        <f t="shared" si="24"/>
        <v>30270783.314780235</v>
      </c>
      <c r="F183" s="159">
        <f t="shared" si="24"/>
        <v>68879421.793927193</v>
      </c>
      <c r="G183" s="159">
        <f t="shared" si="24"/>
        <v>13824183.091434479</v>
      </c>
      <c r="H183" s="159">
        <f t="shared" si="24"/>
        <v>15518944.571653962</v>
      </c>
      <c r="I183" s="159">
        <f t="shared" si="24"/>
        <v>-3030988.1336684227</v>
      </c>
      <c r="J183" s="159">
        <f t="shared" si="24"/>
        <v>-935.64669415354729</v>
      </c>
      <c r="K183" s="159">
        <f t="shared" si="24"/>
        <v>0</v>
      </c>
      <c r="L183" s="159">
        <f t="shared" si="24"/>
        <v>-288446.21303090453</v>
      </c>
      <c r="M183" s="159">
        <f>M24-M12</f>
        <v>131220167.95869637</v>
      </c>
    </row>
    <row r="184" spans="1:13" x14ac:dyDescent="0.25">
      <c r="B184" s="154"/>
      <c r="C184" s="159"/>
      <c r="D184" s="159"/>
      <c r="E184" s="159"/>
      <c r="F184" s="159"/>
      <c r="G184" s="159"/>
      <c r="H184" s="159"/>
      <c r="I184" s="159"/>
      <c r="J184" s="159"/>
      <c r="K184" s="159"/>
      <c r="L184" s="159"/>
      <c r="M184" s="159"/>
    </row>
    <row r="185" spans="1:13" x14ac:dyDescent="0.25">
      <c r="B185" s="162" t="s">
        <v>413</v>
      </c>
      <c r="C185" s="159"/>
      <c r="D185" s="159"/>
      <c r="E185" s="159"/>
      <c r="F185" s="159"/>
      <c r="G185" s="159"/>
      <c r="H185" s="159"/>
      <c r="I185" s="159"/>
      <c r="J185" s="159"/>
      <c r="K185" s="159"/>
      <c r="L185" s="159"/>
      <c r="M185" s="159"/>
    </row>
    <row r="186" spans="1:13" ht="13" x14ac:dyDescent="0.3">
      <c r="B186" s="154"/>
      <c r="C186" s="174">
        <v>350.1</v>
      </c>
      <c r="D186" s="174">
        <v>350.2</v>
      </c>
      <c r="E186" s="174">
        <v>352</v>
      </c>
      <c r="F186" s="174">
        <v>353</v>
      </c>
      <c r="G186" s="174">
        <v>354</v>
      </c>
      <c r="H186" s="174">
        <v>355</v>
      </c>
      <c r="I186" s="174">
        <v>356</v>
      </c>
      <c r="J186" s="174">
        <v>357</v>
      </c>
      <c r="K186" s="174">
        <v>358</v>
      </c>
      <c r="L186" s="174">
        <v>359</v>
      </c>
      <c r="M186" s="156" t="s">
        <v>362</v>
      </c>
    </row>
    <row r="187" spans="1:13" ht="13" x14ac:dyDescent="0.3">
      <c r="A187" s="151">
        <f>A183+1</f>
        <v>106</v>
      </c>
      <c r="B187" s="154"/>
      <c r="C187" s="159">
        <f>C143</f>
        <v>5565697.9299999997</v>
      </c>
      <c r="D187" s="159">
        <f t="shared" ref="D187:M187" si="25">D143</f>
        <v>-3871.5999999940395</v>
      </c>
      <c r="E187" s="159">
        <f t="shared" si="25"/>
        <v>3541841.0473380089</v>
      </c>
      <c r="F187" s="159">
        <f t="shared" si="25"/>
        <v>17417390.034059763</v>
      </c>
      <c r="G187" s="159">
        <f t="shared" si="25"/>
        <v>-92392.519999742508</v>
      </c>
      <c r="H187" s="159">
        <f t="shared" si="25"/>
        <v>-346317.82999998331</v>
      </c>
      <c r="I187" s="159">
        <f t="shared" si="25"/>
        <v>2021559.7699999809</v>
      </c>
      <c r="J187" s="159">
        <f t="shared" si="25"/>
        <v>0</v>
      </c>
      <c r="K187" s="159">
        <f t="shared" si="25"/>
        <v>0</v>
      </c>
      <c r="L187" s="159">
        <f t="shared" si="25"/>
        <v>177000.06000000238</v>
      </c>
      <c r="M187" s="159">
        <f t="shared" si="25"/>
        <v>28280906.891398035</v>
      </c>
    </row>
    <row r="188" spans="1:13" x14ac:dyDescent="0.25">
      <c r="B188" s="154"/>
      <c r="C188" s="159"/>
      <c r="D188" s="159"/>
      <c r="E188" s="159"/>
      <c r="F188" s="159"/>
      <c r="G188" s="159"/>
      <c r="H188" s="159"/>
      <c r="I188" s="159"/>
      <c r="J188" s="159"/>
      <c r="K188" s="159"/>
      <c r="L188" s="159"/>
      <c r="M188" s="159"/>
    </row>
    <row r="189" spans="1:13" x14ac:dyDescent="0.25">
      <c r="B189" s="162" t="s">
        <v>414</v>
      </c>
      <c r="C189" s="159"/>
      <c r="D189" s="159"/>
      <c r="E189" s="159"/>
      <c r="F189" s="159"/>
      <c r="G189" s="159"/>
      <c r="H189" s="159"/>
      <c r="I189" s="159"/>
      <c r="J189" s="159"/>
      <c r="K189" s="159"/>
      <c r="L189" s="159"/>
      <c r="M189" s="159"/>
    </row>
    <row r="190" spans="1:13" ht="13" x14ac:dyDescent="0.3">
      <c r="C190" s="174">
        <v>350.1</v>
      </c>
      <c r="D190" s="174">
        <v>350.2</v>
      </c>
      <c r="E190" s="174">
        <v>352</v>
      </c>
      <c r="F190" s="174">
        <v>353</v>
      </c>
      <c r="G190" s="174">
        <v>354</v>
      </c>
      <c r="H190" s="174">
        <v>355</v>
      </c>
      <c r="I190" s="174">
        <v>356</v>
      </c>
      <c r="J190" s="174">
        <v>357</v>
      </c>
      <c r="K190" s="174">
        <v>358</v>
      </c>
      <c r="L190" s="174">
        <v>359</v>
      </c>
      <c r="M190" s="156" t="s">
        <v>362</v>
      </c>
    </row>
    <row r="191" spans="1:13" ht="13" x14ac:dyDescent="0.3">
      <c r="A191" s="151">
        <f>A187+1</f>
        <v>107</v>
      </c>
      <c r="C191" s="159">
        <f>C183-C187</f>
        <v>-1109912.2566291019</v>
      </c>
      <c r="D191" s="159">
        <f t="shared" ref="D191:M191" si="26">D183-D187</f>
        <v>1595291.1069237292</v>
      </c>
      <c r="E191" s="159">
        <f t="shared" si="26"/>
        <v>26728942.267442226</v>
      </c>
      <c r="F191" s="159">
        <f t="shared" si="26"/>
        <v>51462031.75986743</v>
      </c>
      <c r="G191" s="159">
        <f t="shared" si="26"/>
        <v>13916575.611434221</v>
      </c>
      <c r="H191" s="159">
        <f t="shared" si="26"/>
        <v>15865262.401653945</v>
      </c>
      <c r="I191" s="159">
        <f t="shared" si="26"/>
        <v>-5052547.9036684036</v>
      </c>
      <c r="J191" s="159">
        <f t="shared" si="26"/>
        <v>-935.64669415354729</v>
      </c>
      <c r="K191" s="159">
        <f t="shared" si="26"/>
        <v>0</v>
      </c>
      <c r="L191" s="159">
        <f t="shared" si="26"/>
        <v>-465446.27303090692</v>
      </c>
      <c r="M191" s="159">
        <f t="shared" si="26"/>
        <v>102939261.06729832</v>
      </c>
    </row>
    <row r="193" spans="1:13" ht="13" x14ac:dyDescent="0.3">
      <c r="B193" s="149" t="s">
        <v>415</v>
      </c>
    </row>
    <row r="194" spans="1:13" ht="13" x14ac:dyDescent="0.3">
      <c r="A194" s="241"/>
      <c r="B194" s="174" t="s">
        <v>159</v>
      </c>
      <c r="C194" s="174" t="s">
        <v>160</v>
      </c>
      <c r="D194" s="174" t="s">
        <v>161</v>
      </c>
      <c r="E194" s="174" t="s">
        <v>287</v>
      </c>
      <c r="F194" s="174" t="s">
        <v>288</v>
      </c>
      <c r="G194" s="174" t="s">
        <v>289</v>
      </c>
      <c r="H194" s="174" t="s">
        <v>290</v>
      </c>
      <c r="I194" s="174" t="s">
        <v>291</v>
      </c>
      <c r="J194" s="174" t="s">
        <v>292</v>
      </c>
      <c r="K194" s="174" t="s">
        <v>293</v>
      </c>
      <c r="L194" s="174" t="s">
        <v>294</v>
      </c>
      <c r="M194" s="174" t="s">
        <v>295</v>
      </c>
    </row>
    <row r="195" spans="1:13" ht="13" x14ac:dyDescent="0.3">
      <c r="A195" s="242"/>
      <c r="B195" s="245"/>
      <c r="C195" s="242"/>
      <c r="D195" s="242"/>
      <c r="E195" s="242"/>
      <c r="F195" s="288"/>
      <c r="G195" s="242"/>
      <c r="H195" s="242"/>
      <c r="I195" s="242"/>
      <c r="J195" s="242"/>
      <c r="K195" s="242"/>
      <c r="L195" s="242"/>
      <c r="M195" s="246" t="s">
        <v>360</v>
      </c>
    </row>
    <row r="196" spans="1:13" ht="13" x14ac:dyDescent="0.3">
      <c r="A196" s="242"/>
      <c r="B196" s="151"/>
      <c r="C196" s="174"/>
      <c r="D196" s="174"/>
      <c r="E196" s="242"/>
      <c r="F196" s="242"/>
      <c r="G196" s="242"/>
      <c r="H196" s="242"/>
      <c r="I196" s="242"/>
      <c r="J196" s="242"/>
      <c r="K196" s="242"/>
      <c r="L196" s="242"/>
    </row>
    <row r="197" spans="1:13" ht="13" x14ac:dyDescent="0.3">
      <c r="A197" s="155"/>
      <c r="B197" s="156" t="s">
        <v>361</v>
      </c>
      <c r="C197" s="174">
        <v>350.1</v>
      </c>
      <c r="D197" s="174">
        <v>350.2</v>
      </c>
      <c r="E197" s="174">
        <v>352</v>
      </c>
      <c r="F197" s="174">
        <v>353</v>
      </c>
      <c r="G197" s="174">
        <v>354</v>
      </c>
      <c r="H197" s="174">
        <v>355</v>
      </c>
      <c r="I197" s="174">
        <v>356</v>
      </c>
      <c r="J197" s="174">
        <v>357</v>
      </c>
      <c r="K197" s="174">
        <v>358</v>
      </c>
      <c r="L197" s="174">
        <v>359</v>
      </c>
      <c r="M197" s="156" t="s">
        <v>362</v>
      </c>
    </row>
    <row r="198" spans="1:13" ht="13" x14ac:dyDescent="0.3">
      <c r="A198" s="151">
        <f>A191+1</f>
        <v>108</v>
      </c>
      <c r="B198" s="250" t="s">
        <v>364</v>
      </c>
      <c r="C198" s="170">
        <f>C$191*C167</f>
        <v>6357.4816162173647</v>
      </c>
      <c r="D198" s="170">
        <f t="shared" ref="D198:L198" si="27">D$191*D167</f>
        <v>36710.992474772436</v>
      </c>
      <c r="E198" s="169">
        <f t="shared" si="27"/>
        <v>2666549.6007203376</v>
      </c>
      <c r="F198" s="170">
        <f t="shared" si="27"/>
        <v>6802867.6823319895</v>
      </c>
      <c r="G198" s="170">
        <f t="shared" si="27"/>
        <v>-2160615.9234384545</v>
      </c>
      <c r="H198" s="169">
        <f t="shared" si="27"/>
        <v>599334.49738947768</v>
      </c>
      <c r="I198" s="170">
        <f t="shared" si="27"/>
        <v>170405.00831625832</v>
      </c>
      <c r="J198" s="170">
        <f t="shared" si="27"/>
        <v>0.66148956056029617</v>
      </c>
      <c r="K198" s="170">
        <f t="shared" si="27"/>
        <v>0</v>
      </c>
      <c r="L198" s="170">
        <f t="shared" si="27"/>
        <v>-549.04206735199591</v>
      </c>
      <c r="M198" s="170">
        <f t="shared" ref="M198:M210" si="28">SUM(C198:L198)</f>
        <v>8121060.9588328069</v>
      </c>
    </row>
    <row r="199" spans="1:13" ht="13" x14ac:dyDescent="0.3">
      <c r="A199" s="151">
        <f t="shared" ref="A199:A210" si="29">A198+1</f>
        <v>109</v>
      </c>
      <c r="B199" s="250" t="s">
        <v>365</v>
      </c>
      <c r="C199" s="170">
        <f t="shared" ref="C199:L209" si="30">C$191*C168</f>
        <v>1.0241941094346899E-7</v>
      </c>
      <c r="D199" s="170">
        <f t="shared" si="30"/>
        <v>-4496.8779920900979</v>
      </c>
      <c r="E199" s="170">
        <f t="shared" si="30"/>
        <v>1310147.8384867318</v>
      </c>
      <c r="F199" s="170">
        <f t="shared" si="30"/>
        <v>5478134.1636231272</v>
      </c>
      <c r="G199" s="170">
        <f t="shared" si="30"/>
        <v>534282.16098076291</v>
      </c>
      <c r="H199" s="170">
        <f t="shared" si="30"/>
        <v>1232834.9174736694</v>
      </c>
      <c r="I199" s="170">
        <f t="shared" si="30"/>
        <v>765577.75056014291</v>
      </c>
      <c r="J199" s="170">
        <f t="shared" si="30"/>
        <v>-0.64947830279162533</v>
      </c>
      <c r="K199" s="170">
        <f t="shared" si="30"/>
        <v>0</v>
      </c>
      <c r="L199" s="170">
        <f t="shared" si="30"/>
        <v>-689965.6243021579</v>
      </c>
      <c r="M199" s="170">
        <f t="shared" si="28"/>
        <v>8626513.6793519855</v>
      </c>
    </row>
    <row r="200" spans="1:13" ht="13" x14ac:dyDescent="0.3">
      <c r="A200" s="151">
        <f t="shared" si="29"/>
        <v>110</v>
      </c>
      <c r="B200" s="250" t="s">
        <v>366</v>
      </c>
      <c r="C200" s="170">
        <f t="shared" si="30"/>
        <v>0</v>
      </c>
      <c r="D200" s="170">
        <f t="shared" si="30"/>
        <v>1763.201303245195</v>
      </c>
      <c r="E200" s="170">
        <f t="shared" si="30"/>
        <v>1692362.8196712709</v>
      </c>
      <c r="F200" s="170">
        <f t="shared" si="30"/>
        <v>1496310.1581801942</v>
      </c>
      <c r="G200" s="170">
        <f t="shared" si="30"/>
        <v>7486571.5212947996</v>
      </c>
      <c r="H200" s="170">
        <f t="shared" si="30"/>
        <v>1306166.3610569173</v>
      </c>
      <c r="I200" s="170">
        <f t="shared" si="30"/>
        <v>-1508852.9941492779</v>
      </c>
      <c r="J200" s="170">
        <f t="shared" si="30"/>
        <v>-9.9223433876529418E-2</v>
      </c>
      <c r="K200" s="170">
        <f t="shared" si="30"/>
        <v>0</v>
      </c>
      <c r="L200" s="170">
        <f t="shared" si="30"/>
        <v>994.61025536255715</v>
      </c>
      <c r="M200" s="170">
        <f t="shared" si="28"/>
        <v>10475315.578389078</v>
      </c>
    </row>
    <row r="201" spans="1:13" ht="13" x14ac:dyDescent="0.3">
      <c r="A201" s="151">
        <f t="shared" si="29"/>
        <v>111</v>
      </c>
      <c r="B201" s="250" t="s">
        <v>367</v>
      </c>
      <c r="C201" s="170">
        <f t="shared" si="30"/>
        <v>-5.1209705471734505E-7</v>
      </c>
      <c r="D201" s="170">
        <f t="shared" si="30"/>
        <v>7012.2927986749546</v>
      </c>
      <c r="E201" s="170">
        <f t="shared" si="30"/>
        <v>994440.32298719825</v>
      </c>
      <c r="F201" s="170">
        <f t="shared" si="30"/>
        <v>3155086.3248766158</v>
      </c>
      <c r="G201" s="170">
        <f t="shared" si="30"/>
        <v>-1982228.7185823962</v>
      </c>
      <c r="H201" s="170">
        <f t="shared" si="30"/>
        <v>-4270662.2561548445</v>
      </c>
      <c r="I201" s="170">
        <f t="shared" si="30"/>
        <v>-23839.153749659898</v>
      </c>
      <c r="J201" s="170">
        <f t="shared" si="30"/>
        <v>-2.5489977988835659</v>
      </c>
      <c r="K201" s="170">
        <f t="shared" si="30"/>
        <v>0</v>
      </c>
      <c r="L201" s="170">
        <f t="shared" si="30"/>
        <v>-7688.6292518281525</v>
      </c>
      <c r="M201" s="170">
        <f t="shared" si="28"/>
        <v>-2127882.3660745509</v>
      </c>
    </row>
    <row r="202" spans="1:13" ht="13" x14ac:dyDescent="0.3">
      <c r="A202" s="151">
        <f t="shared" si="29"/>
        <v>112</v>
      </c>
      <c r="B202" s="250" t="s">
        <v>368</v>
      </c>
      <c r="C202" s="170">
        <f t="shared" si="30"/>
        <v>9020.4537201683615</v>
      </c>
      <c r="D202" s="169">
        <f t="shared" si="30"/>
        <v>1523143.6324005192</v>
      </c>
      <c r="E202" s="169">
        <f t="shared" si="30"/>
        <v>5404140.4357373239</v>
      </c>
      <c r="F202" s="170">
        <f t="shared" si="30"/>
        <v>5893053.0557091804</v>
      </c>
      <c r="G202" s="170">
        <f t="shared" si="30"/>
        <v>1246200.2374248703</v>
      </c>
      <c r="H202" s="170">
        <f t="shared" si="30"/>
        <v>1563486.1493864167</v>
      </c>
      <c r="I202" s="170">
        <f t="shared" si="30"/>
        <v>2991428.946684205</v>
      </c>
      <c r="J202" s="170">
        <f t="shared" si="30"/>
        <v>-0.14187210270513878</v>
      </c>
      <c r="K202" s="170">
        <f t="shared" si="30"/>
        <v>0</v>
      </c>
      <c r="L202" s="170">
        <f t="shared" si="30"/>
        <v>-3118.167085181577</v>
      </c>
      <c r="M202" s="169">
        <f t="shared" si="28"/>
        <v>18627354.602105398</v>
      </c>
    </row>
    <row r="203" spans="1:13" ht="13" x14ac:dyDescent="0.3">
      <c r="A203" s="151">
        <f t="shared" si="29"/>
        <v>113</v>
      </c>
      <c r="B203" s="250" t="s">
        <v>369</v>
      </c>
      <c r="C203" s="169">
        <f t="shared" si="30"/>
        <v>81351.790786700469</v>
      </c>
      <c r="D203" s="170">
        <f t="shared" si="30"/>
        <v>17519.001493056581</v>
      </c>
      <c r="E203" s="170">
        <f t="shared" si="30"/>
        <v>6614338.308670165</v>
      </c>
      <c r="F203" s="170">
        <f t="shared" si="30"/>
        <v>-2343601.9064207594</v>
      </c>
      <c r="G203" s="170">
        <f t="shared" si="30"/>
        <v>632424.29863399873</v>
      </c>
      <c r="H203" s="170">
        <f t="shared" si="30"/>
        <v>5336611.9849137468</v>
      </c>
      <c r="I203" s="170">
        <f t="shared" si="30"/>
        <v>257458.42966872576</v>
      </c>
      <c r="J203" s="170">
        <f t="shared" si="30"/>
        <v>576.87895309742157</v>
      </c>
      <c r="K203" s="170">
        <f t="shared" si="30"/>
        <v>0</v>
      </c>
      <c r="L203" s="170">
        <f t="shared" si="30"/>
        <v>8621.2052666359596</v>
      </c>
      <c r="M203" s="169">
        <f t="shared" si="28"/>
        <v>10605299.991965368</v>
      </c>
    </row>
    <row r="204" spans="1:13" ht="13" x14ac:dyDescent="0.3">
      <c r="A204" s="151">
        <f t="shared" si="29"/>
        <v>114</v>
      </c>
      <c r="B204" s="250" t="s">
        <v>370</v>
      </c>
      <c r="C204" s="170">
        <f t="shared" si="30"/>
        <v>2712.459506992167</v>
      </c>
      <c r="D204" s="170">
        <f t="shared" si="30"/>
        <v>11100.972490870798</v>
      </c>
      <c r="E204" s="170">
        <f t="shared" si="30"/>
        <v>1722148.5665136089</v>
      </c>
      <c r="F204" s="170">
        <f t="shared" si="30"/>
        <v>3778191.9299504333</v>
      </c>
      <c r="G204" s="170">
        <f t="shared" si="30"/>
        <v>2193884.3060696865</v>
      </c>
      <c r="H204" s="170">
        <f t="shared" si="30"/>
        <v>1162660.7384435104</v>
      </c>
      <c r="I204" s="170">
        <f t="shared" si="30"/>
        <v>1221854.9186189699</v>
      </c>
      <c r="J204" s="170">
        <f t="shared" si="30"/>
        <v>-1511.7778158955091</v>
      </c>
      <c r="K204" s="170">
        <f t="shared" si="30"/>
        <v>0</v>
      </c>
      <c r="L204" s="170">
        <f t="shared" si="30"/>
        <v>-2395.345174883907</v>
      </c>
      <c r="M204" s="170">
        <f t="shared" si="28"/>
        <v>10088646.768603293</v>
      </c>
    </row>
    <row r="205" spans="1:13" ht="13" x14ac:dyDescent="0.3">
      <c r="A205" s="151">
        <f t="shared" si="29"/>
        <v>115</v>
      </c>
      <c r="B205" s="250" t="s">
        <v>371</v>
      </c>
      <c r="C205" s="170">
        <f t="shared" si="30"/>
        <v>22699.046646151266</v>
      </c>
      <c r="D205" s="170">
        <f t="shared" si="30"/>
        <v>13383.661073603937</v>
      </c>
      <c r="E205" s="169">
        <f t="shared" si="30"/>
        <v>2369247.4673745488</v>
      </c>
      <c r="F205" s="170">
        <f t="shared" si="30"/>
        <v>-741335.67120346788</v>
      </c>
      <c r="G205" s="170">
        <f t="shared" si="30"/>
        <v>-59838.32090024442</v>
      </c>
      <c r="H205" s="170">
        <f t="shared" si="30"/>
        <v>1140358.7435796859</v>
      </c>
      <c r="I205" s="170">
        <f t="shared" si="30"/>
        <v>301618.85118596436</v>
      </c>
      <c r="J205" s="170">
        <f t="shared" si="30"/>
        <v>2.3552509882024646</v>
      </c>
      <c r="K205" s="170">
        <f t="shared" si="30"/>
        <v>0</v>
      </c>
      <c r="L205" s="170">
        <f t="shared" si="30"/>
        <v>-37.719941358587384</v>
      </c>
      <c r="M205" s="170">
        <f t="shared" si="28"/>
        <v>3046098.4130658717</v>
      </c>
    </row>
    <row r="206" spans="1:13" ht="13" x14ac:dyDescent="0.3">
      <c r="A206" s="151">
        <f t="shared" si="29"/>
        <v>116</v>
      </c>
      <c r="B206" s="250" t="s">
        <v>372</v>
      </c>
      <c r="C206" s="169">
        <f t="shared" si="30"/>
        <v>724308.34238874307</v>
      </c>
      <c r="D206" s="170">
        <f t="shared" si="30"/>
        <v>20011.748831241679</v>
      </c>
      <c r="E206" s="170">
        <f t="shared" si="30"/>
        <v>186673.88643801687</v>
      </c>
      <c r="F206" s="170">
        <f t="shared" si="30"/>
        <v>2452886.2899453249</v>
      </c>
      <c r="G206" s="170">
        <f t="shared" si="30"/>
        <v>105531.6733341557</v>
      </c>
      <c r="H206" s="170">
        <f t="shared" si="30"/>
        <v>2187402.5763321854</v>
      </c>
      <c r="I206" s="170">
        <f t="shared" si="30"/>
        <v>-2881207.7893186612</v>
      </c>
      <c r="J206" s="170">
        <f t="shared" si="30"/>
        <v>-0.31229270302301576</v>
      </c>
      <c r="K206" s="170">
        <f t="shared" si="30"/>
        <v>0</v>
      </c>
      <c r="L206" s="170">
        <f t="shared" si="30"/>
        <v>232065.4019439012</v>
      </c>
      <c r="M206" s="169">
        <f t="shared" si="28"/>
        <v>3027671.8176022042</v>
      </c>
    </row>
    <row r="207" spans="1:13" ht="13" x14ac:dyDescent="0.3">
      <c r="A207" s="151">
        <f t="shared" si="29"/>
        <v>117</v>
      </c>
      <c r="B207" s="250" t="s">
        <v>373</v>
      </c>
      <c r="C207" s="169">
        <f t="shared" si="30"/>
        <v>82328.892052571857</v>
      </c>
      <c r="D207" s="170">
        <f t="shared" si="30"/>
        <v>-18256.91194318081</v>
      </c>
      <c r="E207" s="170">
        <f t="shared" si="30"/>
        <v>247964.34207508501</v>
      </c>
      <c r="F207" s="170">
        <f t="shared" si="30"/>
        <v>4444796.1843840582</v>
      </c>
      <c r="G207" s="170">
        <f t="shared" si="30"/>
        <v>2538021.4820358134</v>
      </c>
      <c r="H207" s="170">
        <f t="shared" si="30"/>
        <v>2392075.2596196411</v>
      </c>
      <c r="I207" s="170">
        <f t="shared" si="30"/>
        <v>-5581972.8025222626</v>
      </c>
      <c r="J207" s="170">
        <f t="shared" si="30"/>
        <v>-1.2185332765231236E-3</v>
      </c>
      <c r="K207" s="170">
        <f t="shared" si="30"/>
        <v>0</v>
      </c>
      <c r="L207" s="170">
        <f t="shared" si="30"/>
        <v>-2263.8962248930898</v>
      </c>
      <c r="M207" s="169">
        <f t="shared" si="28"/>
        <v>4102692.5482583013</v>
      </c>
    </row>
    <row r="208" spans="1:13" ht="13" x14ac:dyDescent="0.3">
      <c r="A208" s="151">
        <f t="shared" si="29"/>
        <v>118</v>
      </c>
      <c r="B208" s="250" t="s">
        <v>374</v>
      </c>
      <c r="C208" s="169">
        <f t="shared" si="30"/>
        <v>-2038704.4698470815</v>
      </c>
      <c r="D208" s="170">
        <f t="shared" si="30"/>
        <v>-13020.849322788446</v>
      </c>
      <c r="E208" s="170">
        <f t="shared" si="30"/>
        <v>2520039.5477674273</v>
      </c>
      <c r="F208" s="170">
        <f t="shared" si="30"/>
        <v>8387078.5491752224</v>
      </c>
      <c r="G208" s="170">
        <f t="shared" si="30"/>
        <v>1196975.0027959631</v>
      </c>
      <c r="H208" s="170">
        <f t="shared" si="30"/>
        <v>1303824.1619676789</v>
      </c>
      <c r="I208" s="170">
        <f t="shared" si="30"/>
        <v>176419.79576796709</v>
      </c>
      <c r="J208" s="170">
        <f t="shared" si="30"/>
        <v>-1.0444572423876784E-3</v>
      </c>
      <c r="K208" s="170">
        <f t="shared" si="30"/>
        <v>0</v>
      </c>
      <c r="L208" s="170">
        <f t="shared" si="30"/>
        <v>-868.1037151870562</v>
      </c>
      <c r="M208" s="169">
        <f t="shared" si="28"/>
        <v>11531743.633544743</v>
      </c>
    </row>
    <row r="209" spans="1:42" ht="13" x14ac:dyDescent="0.3">
      <c r="A209" s="151">
        <f t="shared" si="29"/>
        <v>119</v>
      </c>
      <c r="B209" s="250" t="s">
        <v>375</v>
      </c>
      <c r="C209" s="163">
        <f t="shared" si="30"/>
        <v>13.746500844769566</v>
      </c>
      <c r="D209" s="164">
        <f t="shared" si="30"/>
        <v>420.24331580392231</v>
      </c>
      <c r="E209" s="164">
        <f t="shared" si="30"/>
        <v>1000889.1310005122</v>
      </c>
      <c r="F209" s="164">
        <f t="shared" si="30"/>
        <v>12658564.99931551</v>
      </c>
      <c r="G209" s="164">
        <f t="shared" si="30"/>
        <v>2185367.8917852654</v>
      </c>
      <c r="H209" s="164">
        <f t="shared" si="30"/>
        <v>1911169.2676458601</v>
      </c>
      <c r="I209" s="164">
        <f t="shared" si="30"/>
        <v>-941438.86473077559</v>
      </c>
      <c r="J209" s="164">
        <f t="shared" si="30"/>
        <v>-1.0444572423876785E-2</v>
      </c>
      <c r="K209" s="164">
        <f t="shared" si="30"/>
        <v>0</v>
      </c>
      <c r="L209" s="164">
        <f t="shared" si="30"/>
        <v>-240.96273396439543</v>
      </c>
      <c r="M209" s="163">
        <f t="shared" si="28"/>
        <v>16814745.441654481</v>
      </c>
    </row>
    <row r="210" spans="1:42" ht="13" x14ac:dyDescent="0.3">
      <c r="A210" s="151">
        <f t="shared" si="29"/>
        <v>120</v>
      </c>
      <c r="B210" s="253" t="s">
        <v>406</v>
      </c>
      <c r="C210" s="249">
        <f t="shared" ref="C210:L210" si="31">SUM(C198:C209)</f>
        <v>-1109912.2566291017</v>
      </c>
      <c r="D210" s="249">
        <f t="shared" si="31"/>
        <v>1595291.1069237294</v>
      </c>
      <c r="E210" s="249">
        <f t="shared" si="31"/>
        <v>26728942.267442223</v>
      </c>
      <c r="F210" s="249">
        <f t="shared" si="31"/>
        <v>51462031.759867422</v>
      </c>
      <c r="G210" s="249">
        <f t="shared" si="31"/>
        <v>13916575.611434219</v>
      </c>
      <c r="H210" s="249">
        <f t="shared" si="31"/>
        <v>15865262.401653947</v>
      </c>
      <c r="I210" s="249">
        <f t="shared" si="31"/>
        <v>-5052547.9036684036</v>
      </c>
      <c r="J210" s="249">
        <f t="shared" si="31"/>
        <v>-935.64669415354751</v>
      </c>
      <c r="K210" s="249">
        <f t="shared" si="31"/>
        <v>0</v>
      </c>
      <c r="L210" s="249">
        <f t="shared" si="31"/>
        <v>-465446.27303090692</v>
      </c>
      <c r="M210" s="170">
        <f t="shared" si="28"/>
        <v>102939261.06729898</v>
      </c>
    </row>
    <row r="212" spans="1:42" ht="13" x14ac:dyDescent="0.3">
      <c r="B212" s="289" t="s">
        <v>151</v>
      </c>
    </row>
    <row r="213" spans="1:42" x14ac:dyDescent="0.25">
      <c r="B213" s="160" t="s">
        <v>416</v>
      </c>
    </row>
    <row r="214" spans="1:42" x14ac:dyDescent="0.25">
      <c r="B214" s="290" t="s">
        <v>417</v>
      </c>
      <c r="C214" s="160"/>
      <c r="D214" s="160"/>
      <c r="E214" s="160"/>
      <c r="F214" s="160"/>
      <c r="G214" s="160"/>
      <c r="H214" s="160"/>
      <c r="J214" s="160"/>
      <c r="K214" s="160"/>
      <c r="L214" s="160"/>
      <c r="M214" s="160"/>
      <c r="N214" s="160"/>
      <c r="O214" s="160"/>
      <c r="P214" s="160"/>
      <c r="Q214" s="160"/>
      <c r="R214" s="160"/>
      <c r="S214" s="160"/>
      <c r="T214" s="160"/>
      <c r="U214" s="160"/>
      <c r="V214" s="160"/>
      <c r="W214" s="160"/>
      <c r="X214" s="160"/>
      <c r="Y214" s="160"/>
      <c r="Z214" s="160"/>
      <c r="AA214" s="160"/>
      <c r="AB214" s="160"/>
      <c r="AC214" s="160"/>
      <c r="AD214" s="160"/>
      <c r="AE214" s="160"/>
      <c r="AF214" s="160"/>
      <c r="AG214" s="160"/>
      <c r="AH214" s="160"/>
      <c r="AI214" s="160"/>
      <c r="AJ214" s="160"/>
      <c r="AK214" s="160"/>
      <c r="AL214" s="160"/>
      <c r="AM214" s="160"/>
      <c r="AN214" s="160"/>
      <c r="AO214" s="160"/>
      <c r="AP214" s="160"/>
    </row>
    <row r="215" spans="1:42" x14ac:dyDescent="0.25">
      <c r="B215" t="s">
        <v>418</v>
      </c>
    </row>
    <row r="216" spans="1:42" x14ac:dyDescent="0.25">
      <c r="B216" s="162" t="s">
        <v>419</v>
      </c>
    </row>
    <row r="217" spans="1:42" x14ac:dyDescent="0.25">
      <c r="B217" s="162" t="s">
        <v>420</v>
      </c>
    </row>
    <row r="218" spans="1:42" x14ac:dyDescent="0.25">
      <c r="B218" s="154" t="s">
        <v>421</v>
      </c>
    </row>
    <row r="219" spans="1:42" x14ac:dyDescent="0.25">
      <c r="B219" s="160" t="s">
        <v>422</v>
      </c>
    </row>
    <row r="220" spans="1:42" x14ac:dyDescent="0.25">
      <c r="B220" s="162" t="s">
        <v>423</v>
      </c>
    </row>
    <row r="221" spans="1:42" x14ac:dyDescent="0.25">
      <c r="B221" s="162" t="s">
        <v>424</v>
      </c>
    </row>
    <row r="222" spans="1:42" x14ac:dyDescent="0.25">
      <c r="B222" s="162" t="s">
        <v>425</v>
      </c>
    </row>
    <row r="223" spans="1:42" x14ac:dyDescent="0.25">
      <c r="B223" s="160" t="str">
        <f>"2) Amounts on Line "&amp;A35&amp;" must match 6-Plant Study amounts for Distribution Plant - ISO for previous year."</f>
        <v>2) Amounts on Line 15 must match 6-Plant Study amounts for Distribution Plant - ISO for previous year.</v>
      </c>
    </row>
    <row r="224" spans="1:42" x14ac:dyDescent="0.25">
      <c r="B224" s="162" t="str">
        <f>"Amounts on Line "&amp;A36&amp;" must match amounts on 6-PlantStudy for Distribution Plant - ISO."</f>
        <v>Amounts on Line 16 must match amounts on 6-PlantStudy for Distribution Plant - ISO.</v>
      </c>
    </row>
    <row r="225" spans="2:9" x14ac:dyDescent="0.25">
      <c r="B225" s="460" t="s">
        <v>426</v>
      </c>
      <c r="H225" s="172" t="s">
        <v>355</v>
      </c>
      <c r="I225" s="291"/>
    </row>
    <row r="226" spans="2:9" x14ac:dyDescent="0.25">
      <c r="B226" s="160" t="s">
        <v>427</v>
      </c>
    </row>
    <row r="227" spans="2:9" x14ac:dyDescent="0.25">
      <c r="B227" s="160" t="s">
        <v>428</v>
      </c>
    </row>
    <row r="228" spans="2:9" x14ac:dyDescent="0.25">
      <c r="B228" s="160" t="s">
        <v>429</v>
      </c>
    </row>
    <row r="229" spans="2:9" x14ac:dyDescent="0.25">
      <c r="B229" s="160" t="s">
        <v>430</v>
      </c>
    </row>
    <row r="230" spans="2:9" x14ac:dyDescent="0.25">
      <c r="B230" s="160" t="s">
        <v>431</v>
      </c>
    </row>
    <row r="231" spans="2:9" x14ac:dyDescent="0.25">
      <c r="B231" t="str">
        <f>"9) Amount on Line "&amp;A24&amp;" less amount on Line "&amp;A12&amp;" for each account."</f>
        <v>9) Amount on Line 13 less amount on Line 1 for each account.</v>
      </c>
    </row>
    <row r="232" spans="2:9" x14ac:dyDescent="0.25">
      <c r="B232" t="str">
        <f>"10) Line "&amp;A143&amp;""</f>
        <v>10) Line 79</v>
      </c>
    </row>
    <row r="233" spans="2:9" x14ac:dyDescent="0.25">
      <c r="B233" t="str">
        <f>"11) Amount on Line "&amp;A183&amp;" less amount on Line "&amp;A187&amp;" for each account."</f>
        <v>11) Amount on Line 105 less amount on Line 106 for each account.</v>
      </c>
    </row>
    <row r="234" spans="2:9" x14ac:dyDescent="0.25">
      <c r="B234" s="160" t="str">
        <f>"12) For each column (FERC Account) divide Line "&amp;A191&amp;" by Line "&amp;A162&amp;" to arrive at a ratio for each column."</f>
        <v>12) For each column (FERC Account) divide Line 107 by Line 92 to arrive at a ratio for each column.</v>
      </c>
    </row>
    <row r="235" spans="2:9" x14ac:dyDescent="0.25">
      <c r="B235" s="162" t="str">
        <f>"Apply the ratio of each column to each monthly value from Lines "&amp;A150&amp;"-"&amp;A161&amp;" to calculate the values for"</f>
        <v>Apply the ratio of each column to each monthly value from Lines 80-91 to calculate the values for</v>
      </c>
    </row>
    <row r="236" spans="2:9" x14ac:dyDescent="0.25">
      <c r="B236" s="162" t="str">
        <f>"the corresponsing months listed in Lines "&amp;A198&amp;"-"&amp;A209&amp;"."</f>
        <v>the corresponsing months listed in Lines 108-119.</v>
      </c>
    </row>
  </sheetData>
  <pageMargins left="0.75" right="0.75" top="1" bottom="1" header="0.5" footer="0.5"/>
  <pageSetup scale="62" orientation="landscape" cellComments="asDisplayed" r:id="rId1"/>
  <headerFooter alignWithMargins="0">
    <oddHeader>&amp;CSchedule 6
Plant In Service
(Revised 2023 True Up TRR)&amp;RTO2027 Draft Annual Update
Attachment 4
WP-Schedule 3-One Time Adj Prior Period
Page &amp;P of &amp;N</oddHeader>
    <oddFooter>&amp;R&amp;A</oddFooter>
  </headerFooter>
  <rowBreaks count="4" manualBreakCount="4">
    <brk id="38" max="16383" man="1"/>
    <brk id="87" max="12" man="1"/>
    <brk id="125" max="12" man="1"/>
    <brk id="179"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D5D36-9451-4AC2-9AC1-71B40B0FF8D8}">
  <sheetPr>
    <tabColor rgb="FFCCFFCC"/>
  </sheetPr>
  <dimension ref="A1:J165"/>
  <sheetViews>
    <sheetView view="pageLayout" topLeftCell="D1" zoomScaleNormal="100" zoomScaleSheetLayoutView="70" workbookViewId="0">
      <selection activeCell="H4" sqref="H4"/>
    </sheetView>
  </sheetViews>
  <sheetFormatPr defaultRowHeight="13" x14ac:dyDescent="0.3"/>
  <cols>
    <col min="1" max="1" width="5.81640625" customWidth="1"/>
    <col min="2" max="2" width="9.54296875" style="294" customWidth="1"/>
    <col min="3" max="3" width="50.54296875" style="294" customWidth="1"/>
    <col min="4" max="4" width="23.453125" style="294" bestFit="1" customWidth="1"/>
    <col min="5" max="5" width="26.1796875" style="294" customWidth="1"/>
    <col min="6" max="6" width="15.54296875" style="294" customWidth="1"/>
    <col min="7" max="7" width="19.453125" style="294" customWidth="1"/>
    <col min="8" max="9" width="17.453125" style="294" customWidth="1"/>
    <col min="10" max="10" width="29.453125" style="294" customWidth="1"/>
    <col min="11" max="11" width="25.54296875" customWidth="1"/>
  </cols>
  <sheetData>
    <row r="1" spans="1:10" x14ac:dyDescent="0.3">
      <c r="A1" s="149" t="s">
        <v>432</v>
      </c>
      <c r="B1" s="242"/>
      <c r="C1" s="242"/>
      <c r="D1" s="242"/>
      <c r="E1" s="242"/>
      <c r="F1" s="191" t="s">
        <v>233</v>
      </c>
      <c r="G1" s="191"/>
      <c r="H1" s="242"/>
      <c r="I1" s="242"/>
      <c r="J1" s="242"/>
    </row>
    <row r="2" spans="1:10" x14ac:dyDescent="0.3">
      <c r="A2" s="242"/>
      <c r="B2" s="292"/>
      <c r="C2" s="51"/>
      <c r="D2" s="51"/>
      <c r="E2" s="242"/>
      <c r="F2" s="242"/>
      <c r="G2" s="242"/>
      <c r="H2" s="242"/>
      <c r="I2" s="242"/>
      <c r="J2" s="242"/>
    </row>
    <row r="3" spans="1:10" x14ac:dyDescent="0.3">
      <c r="A3" s="242"/>
      <c r="B3" s="292" t="s">
        <v>433</v>
      </c>
      <c r="C3" s="51"/>
      <c r="D3" s="51"/>
      <c r="E3" s="242"/>
      <c r="F3" s="242"/>
      <c r="G3" s="242"/>
      <c r="H3" s="242"/>
      <c r="I3" s="242"/>
      <c r="J3" s="242"/>
    </row>
    <row r="4" spans="1:10" x14ac:dyDescent="0.3">
      <c r="A4" s="242"/>
      <c r="B4" s="292"/>
      <c r="C4" s="51"/>
      <c r="D4" s="51"/>
      <c r="E4" s="242"/>
      <c r="F4" s="242"/>
      <c r="G4" s="242"/>
      <c r="H4" s="242"/>
      <c r="I4" s="242"/>
      <c r="J4" s="242"/>
    </row>
    <row r="5" spans="1:10" x14ac:dyDescent="0.3">
      <c r="A5" s="242"/>
      <c r="B5" s="293" t="s">
        <v>434</v>
      </c>
      <c r="C5" s="51"/>
      <c r="D5" s="51"/>
      <c r="E5" s="242"/>
      <c r="F5" s="242"/>
      <c r="G5" s="242"/>
      <c r="H5" s="242"/>
      <c r="I5" s="242"/>
      <c r="J5" s="242"/>
    </row>
    <row r="6" spans="1:10" x14ac:dyDescent="0.3">
      <c r="A6" s="242"/>
      <c r="B6" s="292"/>
      <c r="C6" s="174" t="s">
        <v>159</v>
      </c>
      <c r="D6" s="174" t="s">
        <v>160</v>
      </c>
      <c r="E6" s="242"/>
      <c r="I6" s="242"/>
      <c r="J6" s="242"/>
    </row>
    <row r="7" spans="1:10" x14ac:dyDescent="0.3">
      <c r="A7" s="242"/>
      <c r="C7" s="51"/>
      <c r="D7" s="242"/>
      <c r="E7" s="242"/>
      <c r="I7" s="242"/>
      <c r="J7" s="242"/>
    </row>
    <row r="8" spans="1:10" x14ac:dyDescent="0.3">
      <c r="A8" s="242"/>
      <c r="B8" s="292"/>
      <c r="C8" s="242"/>
      <c r="D8" s="151" t="s">
        <v>362</v>
      </c>
      <c r="J8" s="242"/>
    </row>
    <row r="9" spans="1:10" x14ac:dyDescent="0.3">
      <c r="A9" s="153" t="s">
        <v>164</v>
      </c>
      <c r="B9" s="292"/>
      <c r="C9" s="289" t="s">
        <v>435</v>
      </c>
      <c r="D9" s="156" t="s">
        <v>436</v>
      </c>
      <c r="E9" s="254" t="s">
        <v>33</v>
      </c>
      <c r="J9" s="242"/>
    </row>
    <row r="10" spans="1:10" ht="14.5" x14ac:dyDescent="0.35">
      <c r="A10" s="295">
        <v>1</v>
      </c>
      <c r="B10" s="292"/>
      <c r="C10" s="160" t="s">
        <v>437</v>
      </c>
      <c r="D10" s="169">
        <f>+D70</f>
        <v>401311558.91485858</v>
      </c>
      <c r="E10" s="162" t="str">
        <f>"Line "&amp;A70&amp;", Col. 2"</f>
        <v>Line 353, Col. 2</v>
      </c>
      <c r="J10" s="242"/>
    </row>
    <row r="11" spans="1:10" x14ac:dyDescent="0.3">
      <c r="A11" s="151">
        <f>A10+1</f>
        <v>2</v>
      </c>
      <c r="B11" s="292"/>
      <c r="C11" s="160" t="s">
        <v>438</v>
      </c>
      <c r="D11" s="170">
        <f>+D89</f>
        <v>-1402459856</v>
      </c>
      <c r="E11" s="162" t="str">
        <f>"Line "&amp;A89&amp;", Col. 2"</f>
        <v>Line 452, Col. 2</v>
      </c>
      <c r="J11"/>
    </row>
    <row r="12" spans="1:10" x14ac:dyDescent="0.3">
      <c r="A12" s="151">
        <f t="shared" ref="A12:A24" si="0">A11+1</f>
        <v>3</v>
      </c>
      <c r="B12" s="292"/>
      <c r="C12" s="160" t="s">
        <v>439</v>
      </c>
      <c r="D12" s="169">
        <f>+D133</f>
        <v>-16553419.247010477</v>
      </c>
      <c r="E12" s="162" t="str">
        <f>"Line "&amp;A133&amp;", Col. 2"</f>
        <v>Line 803, Col. 2</v>
      </c>
      <c r="J12"/>
    </row>
    <row r="13" spans="1:10" x14ac:dyDescent="0.3">
      <c r="A13" s="151">
        <f t="shared" si="0"/>
        <v>4</v>
      </c>
      <c r="B13" s="292"/>
      <c r="C13" s="160" t="s">
        <v>440</v>
      </c>
      <c r="D13" s="296">
        <v>-490033634</v>
      </c>
      <c r="E13" s="162" t="s">
        <v>441</v>
      </c>
      <c r="F13" s="297"/>
      <c r="J13"/>
    </row>
    <row r="14" spans="1:10" x14ac:dyDescent="0.3">
      <c r="A14" s="151">
        <f t="shared" si="0"/>
        <v>5</v>
      </c>
      <c r="B14" s="292"/>
      <c r="C14" s="160" t="s">
        <v>442</v>
      </c>
      <c r="D14" s="169">
        <f>SUM(D10:D13)</f>
        <v>-1507735350.3321519</v>
      </c>
      <c r="E14" s="298" t="str">
        <f>"Sum of Lines "&amp;A10&amp;" to "&amp;A13&amp;""</f>
        <v>Sum of Lines 1 to 4</v>
      </c>
      <c r="H14" s="299"/>
      <c r="I14" s="299"/>
      <c r="J14"/>
    </row>
    <row r="15" spans="1:10" x14ac:dyDescent="0.3">
      <c r="A15" s="151">
        <f t="shared" si="0"/>
        <v>6</v>
      </c>
      <c r="B15" s="292"/>
      <c r="C15" s="162" t="s">
        <v>443</v>
      </c>
      <c r="D15" s="242"/>
      <c r="E15" s="242"/>
      <c r="G15" s="300"/>
      <c r="H15" s="301"/>
      <c r="I15" s="242"/>
      <c r="J15" s="242"/>
    </row>
    <row r="16" spans="1:10" x14ac:dyDescent="0.3">
      <c r="A16" s="151">
        <f t="shared" si="0"/>
        <v>7</v>
      </c>
      <c r="B16" s="293" t="s">
        <v>444</v>
      </c>
      <c r="E16" s="242"/>
      <c r="G16" s="302"/>
      <c r="H16" s="303"/>
      <c r="I16" s="302"/>
      <c r="J16" s="242"/>
    </row>
    <row r="17" spans="1:10" x14ac:dyDescent="0.3">
      <c r="A17" s="151">
        <f t="shared" si="0"/>
        <v>8</v>
      </c>
      <c r="B17" s="293"/>
      <c r="D17" s="151" t="s">
        <v>204</v>
      </c>
      <c r="E17" s="242"/>
      <c r="G17" s="302"/>
      <c r="H17" s="303"/>
      <c r="I17" s="302"/>
      <c r="J17" s="242"/>
    </row>
    <row r="18" spans="1:10" x14ac:dyDescent="0.3">
      <c r="A18" s="151">
        <f t="shared" si="0"/>
        <v>9</v>
      </c>
      <c r="B18" s="292"/>
      <c r="D18" s="156" t="s">
        <v>436</v>
      </c>
      <c r="E18" s="254" t="s">
        <v>33</v>
      </c>
      <c r="G18" s="304"/>
      <c r="H18" s="302"/>
      <c r="I18" s="302"/>
      <c r="J18" s="242"/>
    </row>
    <row r="19" spans="1:10" x14ac:dyDescent="0.3">
      <c r="A19" s="151">
        <f t="shared" si="0"/>
        <v>10</v>
      </c>
      <c r="B19" s="292"/>
      <c r="C19" s="160" t="s">
        <v>442</v>
      </c>
      <c r="D19" s="223">
        <v>-1435064626.6339588</v>
      </c>
      <c r="E19" s="162" t="str">
        <f>"Previous Year Informational Filing, Line "&amp;A14&amp;", Col. 2"</f>
        <v>Previous Year Informational Filing, Line 5, Col. 2</v>
      </c>
      <c r="G19" s="305"/>
      <c r="H19" s="302"/>
      <c r="I19" s="302"/>
    </row>
    <row r="20" spans="1:10" x14ac:dyDescent="0.3">
      <c r="A20" s="151">
        <f t="shared" si="0"/>
        <v>11</v>
      </c>
      <c r="B20" s="292"/>
      <c r="D20" s="242"/>
      <c r="E20" s="242"/>
      <c r="F20" s="302"/>
      <c r="G20" s="302"/>
      <c r="H20" s="302"/>
      <c r="I20" s="302"/>
      <c r="J20" s="242"/>
    </row>
    <row r="21" spans="1:10" x14ac:dyDescent="0.3">
      <c r="A21" s="151">
        <f t="shared" si="0"/>
        <v>12</v>
      </c>
      <c r="B21" s="293" t="s">
        <v>445</v>
      </c>
      <c r="D21" s="242"/>
      <c r="E21" s="242"/>
      <c r="F21" s="302"/>
      <c r="G21" s="302"/>
      <c r="H21" s="302"/>
      <c r="I21" s="302"/>
      <c r="J21" s="242"/>
    </row>
    <row r="22" spans="1:10" x14ac:dyDescent="0.3">
      <c r="A22" s="151">
        <f t="shared" si="0"/>
        <v>13</v>
      </c>
      <c r="B22" s="51"/>
      <c r="C22" s="306"/>
      <c r="D22" s="94" t="s">
        <v>205</v>
      </c>
      <c r="E22" s="242"/>
      <c r="F22" s="242"/>
      <c r="G22" s="242"/>
      <c r="H22" s="242"/>
      <c r="I22" s="242"/>
      <c r="J22" s="242"/>
    </row>
    <row r="23" spans="1:10" x14ac:dyDescent="0.3">
      <c r="A23" s="151">
        <f t="shared" si="0"/>
        <v>14</v>
      </c>
      <c r="B23" s="51"/>
      <c r="D23" s="156" t="s">
        <v>446</v>
      </c>
      <c r="E23" s="254" t="s">
        <v>33</v>
      </c>
      <c r="F23" s="242"/>
      <c r="G23" s="304"/>
      <c r="H23" s="242"/>
      <c r="I23" s="242"/>
      <c r="J23" s="242"/>
    </row>
    <row r="24" spans="1:10" x14ac:dyDescent="0.3">
      <c r="A24" s="151">
        <f t="shared" si="0"/>
        <v>15</v>
      </c>
      <c r="B24" s="51"/>
      <c r="C24" s="63" t="s">
        <v>447</v>
      </c>
      <c r="D24" s="307">
        <f>(D14+D19)/2</f>
        <v>-1471399988.4830554</v>
      </c>
      <c r="E24" s="301" t="s">
        <v>448</v>
      </c>
      <c r="F24" s="242"/>
      <c r="G24" s="302"/>
      <c r="H24" s="242"/>
      <c r="I24" s="242"/>
      <c r="J24" s="242"/>
    </row>
    <row r="25" spans="1:10" x14ac:dyDescent="0.3">
      <c r="A25" s="151"/>
      <c r="B25" s="51"/>
      <c r="C25" s="306"/>
      <c r="D25" s="308"/>
      <c r="E25" s="242"/>
      <c r="F25" s="242"/>
      <c r="G25" s="242"/>
      <c r="H25" s="242"/>
      <c r="I25" s="242"/>
      <c r="J25" s="242"/>
    </row>
    <row r="26" spans="1:10" x14ac:dyDescent="0.3">
      <c r="A26" s="151"/>
      <c r="B26" s="292" t="s">
        <v>449</v>
      </c>
      <c r="C26" s="306"/>
      <c r="D26" s="308"/>
      <c r="E26" s="242"/>
      <c r="F26" s="242"/>
      <c r="G26" s="242"/>
      <c r="H26" s="242"/>
      <c r="I26" s="242"/>
      <c r="J26" s="242"/>
    </row>
    <row r="27" spans="1:10" x14ac:dyDescent="0.3">
      <c r="A27" s="151"/>
      <c r="B27" s="292"/>
      <c r="C27" s="174" t="s">
        <v>159</v>
      </c>
      <c r="D27" s="174" t="s">
        <v>160</v>
      </c>
      <c r="E27" s="174" t="s">
        <v>161</v>
      </c>
      <c r="F27" s="174" t="s">
        <v>287</v>
      </c>
      <c r="G27" s="174" t="s">
        <v>288</v>
      </c>
      <c r="H27" s="174" t="s">
        <v>289</v>
      </c>
      <c r="I27" s="174" t="s">
        <v>290</v>
      </c>
      <c r="J27" s="242"/>
    </row>
    <row r="28" spans="1:10" x14ac:dyDescent="0.3">
      <c r="A28" s="160"/>
      <c r="B28" s="94"/>
      <c r="C28" s="94"/>
      <c r="D28" s="94" t="s">
        <v>450</v>
      </c>
      <c r="E28" s="94" t="s">
        <v>451</v>
      </c>
      <c r="F28" s="94"/>
      <c r="G28" s="94"/>
      <c r="H28" s="94" t="s">
        <v>452</v>
      </c>
      <c r="I28" s="309" t="s">
        <v>453</v>
      </c>
      <c r="J28" s="242"/>
    </row>
    <row r="29" spans="1:10" x14ac:dyDescent="0.3">
      <c r="A29" s="160"/>
      <c r="B29" s="310" t="s">
        <v>454</v>
      </c>
      <c r="C29" s="310" t="s">
        <v>455</v>
      </c>
      <c r="D29" s="310" t="s">
        <v>456</v>
      </c>
      <c r="E29" s="310" t="s">
        <v>457</v>
      </c>
      <c r="F29" s="310" t="s">
        <v>458</v>
      </c>
      <c r="G29" s="310" t="s">
        <v>459</v>
      </c>
      <c r="H29" s="310" t="s">
        <v>460</v>
      </c>
      <c r="I29" s="310" t="s">
        <v>31</v>
      </c>
      <c r="J29" s="242"/>
    </row>
    <row r="30" spans="1:10" x14ac:dyDescent="0.3">
      <c r="A30" s="151"/>
      <c r="B30" s="51" t="s">
        <v>461</v>
      </c>
      <c r="C30" s="51"/>
      <c r="D30" s="51"/>
      <c r="E30" s="242"/>
      <c r="F30" s="242"/>
      <c r="G30" s="242"/>
      <c r="H30" s="242"/>
      <c r="I30" s="242"/>
      <c r="J30" s="242"/>
    </row>
    <row r="31" spans="1:10" x14ac:dyDescent="0.3">
      <c r="A31" s="311">
        <v>100</v>
      </c>
      <c r="B31" s="312">
        <v>190</v>
      </c>
      <c r="C31" s="313" t="s">
        <v>462</v>
      </c>
      <c r="D31" s="314">
        <v>449174</v>
      </c>
      <c r="E31" s="314">
        <f>D31*$G$158</f>
        <v>342.52267325975191</v>
      </c>
      <c r="F31" s="173"/>
      <c r="G31" s="129">
        <f>D31-E31</f>
        <v>448831.47732674022</v>
      </c>
      <c r="H31" s="129"/>
      <c r="I31" s="104" t="s">
        <v>463</v>
      </c>
      <c r="J31" s="191"/>
    </row>
    <row r="32" spans="1:10" x14ac:dyDescent="0.3">
      <c r="A32" s="311">
        <f>A31+1</f>
        <v>101</v>
      </c>
      <c r="B32" s="312">
        <v>190</v>
      </c>
      <c r="C32" s="313" t="s">
        <v>464</v>
      </c>
      <c r="D32" s="314">
        <v>3681943</v>
      </c>
      <c r="E32" s="314">
        <f>D32*$G$150</f>
        <v>15521.024440289642</v>
      </c>
      <c r="F32" s="173"/>
      <c r="G32" s="129"/>
      <c r="H32" s="129">
        <f>D32-E32</f>
        <v>3666421.9755597105</v>
      </c>
      <c r="I32" s="104" t="s">
        <v>465</v>
      </c>
      <c r="J32" s="191"/>
    </row>
    <row r="33" spans="1:10" x14ac:dyDescent="0.3">
      <c r="A33" s="311">
        <f t="shared" ref="A33:A43" si="1">A32+1</f>
        <v>102</v>
      </c>
      <c r="B33" s="312">
        <v>190</v>
      </c>
      <c r="C33" s="313" t="s">
        <v>466</v>
      </c>
      <c r="D33" s="314">
        <v>28823490</v>
      </c>
      <c r="E33" s="314">
        <f>D33*$G$150</f>
        <v>121503.8072953449</v>
      </c>
      <c r="F33" s="173"/>
      <c r="G33" s="129"/>
      <c r="H33" s="129">
        <f t="shared" ref="H33:H34" si="2">D33-E33</f>
        <v>28701986.192704655</v>
      </c>
      <c r="I33" s="104" t="s">
        <v>465</v>
      </c>
      <c r="J33" s="191"/>
    </row>
    <row r="34" spans="1:10" x14ac:dyDescent="0.3">
      <c r="A34" s="311">
        <f t="shared" si="1"/>
        <v>103</v>
      </c>
      <c r="B34" s="312">
        <v>190</v>
      </c>
      <c r="C34" s="313" t="s">
        <v>467</v>
      </c>
      <c r="D34" s="314">
        <v>21751261</v>
      </c>
      <c r="E34" s="314">
        <f>D34*$G$150</f>
        <v>91691.222158550227</v>
      </c>
      <c r="F34" s="129"/>
      <c r="G34" s="129"/>
      <c r="H34" s="129">
        <f t="shared" si="2"/>
        <v>21659569.777841449</v>
      </c>
      <c r="I34" s="104" t="s">
        <v>465</v>
      </c>
      <c r="J34" s="191"/>
    </row>
    <row r="35" spans="1:10" x14ac:dyDescent="0.3">
      <c r="A35" s="311">
        <f t="shared" si="1"/>
        <v>104</v>
      </c>
      <c r="B35" s="312">
        <v>190</v>
      </c>
      <c r="C35" s="313" t="s">
        <v>468</v>
      </c>
      <c r="D35" s="314">
        <v>423225</v>
      </c>
      <c r="E35" s="314">
        <f>D35*$G$158</f>
        <v>322.73497217193892</v>
      </c>
      <c r="F35" s="173"/>
      <c r="G35" s="129">
        <f>D35-E35</f>
        <v>422902.26502782805</v>
      </c>
      <c r="H35" s="129"/>
      <c r="I35" s="104" t="s">
        <v>463</v>
      </c>
      <c r="J35" s="191"/>
    </row>
    <row r="36" spans="1:10" ht="12.75" customHeight="1" x14ac:dyDescent="0.3">
      <c r="A36" s="311">
        <f t="shared" si="1"/>
        <v>105</v>
      </c>
      <c r="B36" s="312">
        <v>190</v>
      </c>
      <c r="C36" s="313" t="s">
        <v>469</v>
      </c>
      <c r="D36" s="314">
        <v>182695119</v>
      </c>
      <c r="E36" s="314">
        <f>D36*$G$150</f>
        <v>770141.03888099967</v>
      </c>
      <c r="F36" s="173"/>
      <c r="G36" s="129"/>
      <c r="H36" s="129">
        <f>D36-E36</f>
        <v>181924977.961119</v>
      </c>
      <c r="I36" s="104" t="s">
        <v>465</v>
      </c>
      <c r="J36" s="191"/>
    </row>
    <row r="37" spans="1:10" x14ac:dyDescent="0.3">
      <c r="A37" s="311">
        <f t="shared" si="1"/>
        <v>106</v>
      </c>
      <c r="B37" s="312">
        <v>190</v>
      </c>
      <c r="C37" s="313" t="s">
        <v>470</v>
      </c>
      <c r="D37" s="314">
        <v>47770443</v>
      </c>
      <c r="E37" s="314">
        <f>D37</f>
        <v>47770443</v>
      </c>
      <c r="F37" s="173"/>
      <c r="G37" s="129"/>
      <c r="H37" s="129"/>
      <c r="I37" s="104" t="s">
        <v>471</v>
      </c>
      <c r="J37" s="191"/>
    </row>
    <row r="38" spans="1:10" x14ac:dyDescent="0.3">
      <c r="A38" s="311">
        <f t="shared" si="1"/>
        <v>107</v>
      </c>
      <c r="B38" s="312">
        <v>190</v>
      </c>
      <c r="C38" s="313" t="s">
        <v>472</v>
      </c>
      <c r="D38" s="314">
        <v>393033974</v>
      </c>
      <c r="E38" s="314">
        <f>D38</f>
        <v>393033974</v>
      </c>
      <c r="F38" s="173"/>
      <c r="G38" s="129"/>
      <c r="H38" s="129"/>
      <c r="I38" s="104" t="s">
        <v>473</v>
      </c>
      <c r="J38" s="191"/>
    </row>
    <row r="39" spans="1:10" x14ac:dyDescent="0.3">
      <c r="A39" s="311">
        <f t="shared" si="1"/>
        <v>108</v>
      </c>
      <c r="B39" s="312">
        <v>190</v>
      </c>
      <c r="C39" s="313" t="s">
        <v>474</v>
      </c>
      <c r="D39" s="314">
        <v>30029926</v>
      </c>
      <c r="E39" s="314">
        <f>D39*$G$150</f>
        <v>126589.47066429039</v>
      </c>
      <c r="F39" s="173"/>
      <c r="G39" s="129"/>
      <c r="H39" s="129">
        <f>D39-E39</f>
        <v>29903336.529335711</v>
      </c>
      <c r="I39" s="104" t="s">
        <v>465</v>
      </c>
      <c r="J39" s="191"/>
    </row>
    <row r="40" spans="1:10" x14ac:dyDescent="0.3">
      <c r="A40" s="311">
        <f t="shared" si="1"/>
        <v>109</v>
      </c>
      <c r="B40" s="312">
        <v>190</v>
      </c>
      <c r="C40" s="313" t="s">
        <v>475</v>
      </c>
      <c r="D40" s="314">
        <v>5418941</v>
      </c>
      <c r="E40" s="314">
        <f>D40</f>
        <v>5418941</v>
      </c>
      <c r="F40" s="173"/>
      <c r="G40" s="129"/>
      <c r="H40" s="129"/>
      <c r="I40" s="104" t="s">
        <v>476</v>
      </c>
      <c r="J40" s="191"/>
    </row>
    <row r="41" spans="1:10" x14ac:dyDescent="0.3">
      <c r="A41" s="311">
        <f t="shared" si="1"/>
        <v>110</v>
      </c>
      <c r="B41" s="312">
        <v>190</v>
      </c>
      <c r="C41" s="313" t="s">
        <v>477</v>
      </c>
      <c r="D41" s="314">
        <v>614046610</v>
      </c>
      <c r="E41" s="314">
        <f>D41</f>
        <v>614046610</v>
      </c>
      <c r="F41" s="173"/>
      <c r="G41" s="129"/>
      <c r="H41" s="129"/>
      <c r="I41" s="104" t="s">
        <v>476</v>
      </c>
      <c r="J41" s="191"/>
    </row>
    <row r="42" spans="1:10" x14ac:dyDescent="0.3">
      <c r="A42" s="311">
        <f t="shared" si="1"/>
        <v>111</v>
      </c>
      <c r="B42" s="312">
        <v>190</v>
      </c>
      <c r="C42" s="313" t="s">
        <v>478</v>
      </c>
      <c r="D42" s="314">
        <v>10764015</v>
      </c>
      <c r="E42" s="314">
        <f>D42</f>
        <v>10764015</v>
      </c>
      <c r="F42" s="173"/>
      <c r="G42" s="129"/>
      <c r="H42" s="129"/>
      <c r="I42" s="104" t="s">
        <v>479</v>
      </c>
      <c r="J42" s="191"/>
    </row>
    <row r="43" spans="1:10" x14ac:dyDescent="0.3">
      <c r="A43" s="311">
        <f t="shared" si="1"/>
        <v>112</v>
      </c>
      <c r="B43" s="312">
        <v>190</v>
      </c>
      <c r="C43" s="313" t="s">
        <v>480</v>
      </c>
      <c r="D43" s="314">
        <v>802178753</v>
      </c>
      <c r="E43" s="129">
        <f t="shared" ref="E43" si="3">D43</f>
        <v>802178753</v>
      </c>
      <c r="F43" s="223"/>
      <c r="G43" s="129"/>
      <c r="H43" s="129"/>
      <c r="I43" s="104" t="s">
        <v>481</v>
      </c>
      <c r="J43" s="315"/>
    </row>
    <row r="44" spans="1:10" x14ac:dyDescent="0.3">
      <c r="A44" s="311">
        <f>A43+1</f>
        <v>113</v>
      </c>
      <c r="B44" s="312">
        <v>190</v>
      </c>
      <c r="C44" s="313" t="s">
        <v>482</v>
      </c>
      <c r="D44" s="314">
        <v>2158537502</v>
      </c>
      <c r="E44" s="314"/>
      <c r="F44" s="173"/>
      <c r="G44" s="129">
        <f>D44</f>
        <v>2158537502</v>
      </c>
      <c r="H44" s="129"/>
      <c r="I44" s="54" t="s">
        <v>483</v>
      </c>
      <c r="J44" s="191"/>
    </row>
    <row r="45" spans="1:10" x14ac:dyDescent="0.3">
      <c r="A45" s="311">
        <f>A44+1</f>
        <v>114</v>
      </c>
      <c r="B45" s="312" t="s">
        <v>484</v>
      </c>
      <c r="C45" s="313"/>
      <c r="D45" s="314"/>
      <c r="E45" s="316"/>
      <c r="F45" s="173"/>
      <c r="G45" s="129"/>
      <c r="H45" s="173"/>
      <c r="I45" s="104"/>
      <c r="J45" s="191"/>
    </row>
    <row r="46" spans="1:10" x14ac:dyDescent="0.3">
      <c r="A46" s="151"/>
      <c r="B46" s="317"/>
      <c r="C46" s="51"/>
      <c r="D46" s="242"/>
      <c r="E46" s="242"/>
      <c r="F46" s="242"/>
      <c r="G46" s="242"/>
      <c r="H46" s="242"/>
      <c r="I46" s="242"/>
      <c r="J46" s="242"/>
    </row>
    <row r="47" spans="1:10" x14ac:dyDescent="0.3">
      <c r="A47" s="151"/>
      <c r="B47" s="292" t="s">
        <v>485</v>
      </c>
      <c r="C47" s="306"/>
      <c r="D47" s="308"/>
      <c r="E47" s="242"/>
      <c r="F47" s="242"/>
      <c r="G47" s="242"/>
      <c r="H47" s="242"/>
      <c r="I47" s="242"/>
      <c r="J47" s="242"/>
    </row>
    <row r="48" spans="1:10" x14ac:dyDescent="0.3">
      <c r="A48" s="151"/>
      <c r="B48" s="292"/>
      <c r="C48" s="174" t="s">
        <v>159</v>
      </c>
      <c r="D48" s="174" t="s">
        <v>160</v>
      </c>
      <c r="E48" s="174" t="s">
        <v>161</v>
      </c>
      <c r="F48" s="174" t="s">
        <v>287</v>
      </c>
      <c r="G48" s="174" t="s">
        <v>288</v>
      </c>
      <c r="H48" s="174" t="s">
        <v>289</v>
      </c>
      <c r="I48" s="174" t="s">
        <v>290</v>
      </c>
      <c r="J48" s="242"/>
    </row>
    <row r="49" spans="1:10" x14ac:dyDescent="0.3">
      <c r="A49" s="151"/>
      <c r="B49" s="94"/>
      <c r="C49" s="94"/>
      <c r="D49" s="94" t="s">
        <v>450</v>
      </c>
      <c r="E49" s="94" t="s">
        <v>451</v>
      </c>
      <c r="F49" s="94"/>
      <c r="G49" s="94"/>
      <c r="H49" s="94"/>
      <c r="I49" s="309" t="s">
        <v>453</v>
      </c>
      <c r="J49" s="242"/>
    </row>
    <row r="50" spans="1:10" x14ac:dyDescent="0.3">
      <c r="A50" s="151"/>
      <c r="B50" s="310" t="s">
        <v>454</v>
      </c>
      <c r="C50" s="310" t="s">
        <v>455</v>
      </c>
      <c r="D50" s="310" t="s">
        <v>456</v>
      </c>
      <c r="E50" s="310" t="s">
        <v>457</v>
      </c>
      <c r="F50" s="310" t="s">
        <v>458</v>
      </c>
      <c r="G50" s="310" t="s">
        <v>459</v>
      </c>
      <c r="H50" s="310" t="s">
        <v>486</v>
      </c>
      <c r="I50" s="310" t="s">
        <v>31</v>
      </c>
      <c r="J50" s="249"/>
    </row>
    <row r="51" spans="1:10" x14ac:dyDescent="0.3">
      <c r="A51" s="151"/>
      <c r="B51" s="51" t="s">
        <v>461</v>
      </c>
      <c r="C51" s="51"/>
      <c r="D51" s="51"/>
      <c r="E51" s="242"/>
      <c r="F51" s="242"/>
      <c r="G51" s="242"/>
      <c r="H51" s="242"/>
      <c r="I51" s="242"/>
      <c r="J51" s="242"/>
    </row>
    <row r="52" spans="1:10" x14ac:dyDescent="0.3">
      <c r="A52" s="311">
        <f>A45+1</f>
        <v>115</v>
      </c>
      <c r="B52" s="312" t="s">
        <v>484</v>
      </c>
      <c r="C52" s="313"/>
      <c r="D52" s="314"/>
      <c r="E52" s="173"/>
      <c r="F52" s="173"/>
      <c r="G52" s="173"/>
      <c r="H52" s="173"/>
      <c r="I52" s="191"/>
      <c r="J52" s="191"/>
    </row>
    <row r="53" spans="1:10" x14ac:dyDescent="0.3">
      <c r="A53" s="151"/>
      <c r="B53" s="318"/>
      <c r="C53" s="51"/>
      <c r="D53" s="319"/>
      <c r="E53" s="249"/>
      <c r="F53" s="249"/>
      <c r="G53" s="249"/>
      <c r="H53" s="249"/>
      <c r="I53" s="254" t="s">
        <v>33</v>
      </c>
      <c r="J53" s="242"/>
    </row>
    <row r="54" spans="1:10" x14ac:dyDescent="0.3">
      <c r="A54" s="151">
        <v>250</v>
      </c>
      <c r="B54" s="51"/>
      <c r="C54" s="51" t="s">
        <v>487</v>
      </c>
      <c r="D54" s="320">
        <f>SUM(D31:D45)+SUM(D52:D52)</f>
        <v>4299604376</v>
      </c>
      <c r="E54" s="320">
        <f>SUM(E31:E45)+SUM(E52:E52)</f>
        <v>1874338847.821085</v>
      </c>
      <c r="F54" s="320">
        <f>SUM(F31:F45)+SUM(F52:F52)</f>
        <v>0</v>
      </c>
      <c r="G54" s="320">
        <f>SUM(G31:G45)+SUM(G52:G52)</f>
        <v>2159409235.7423544</v>
      </c>
      <c r="H54" s="320">
        <f>SUM(H31:H45)+SUM(H52:H52)</f>
        <v>265856292.43656051</v>
      </c>
      <c r="I54" s="301" t="str">
        <f>"Sum of Above Lines beginning on Line "&amp;A31&amp;""</f>
        <v>Sum of Above Lines beginning on Line 100</v>
      </c>
      <c r="J54" s="242"/>
    </row>
    <row r="55" spans="1:10" x14ac:dyDescent="0.3">
      <c r="A55" s="151"/>
      <c r="B55" s="51"/>
      <c r="C55" s="51"/>
      <c r="D55" s="321"/>
      <c r="E55" s="249"/>
      <c r="F55" s="249"/>
      <c r="G55" s="249"/>
      <c r="H55" s="249"/>
      <c r="I55" s="242"/>
      <c r="J55" s="242"/>
    </row>
    <row r="56" spans="1:10" x14ac:dyDescent="0.3">
      <c r="A56" s="151"/>
      <c r="B56" s="51" t="s">
        <v>488</v>
      </c>
      <c r="C56" s="51"/>
      <c r="D56" s="321"/>
      <c r="E56" s="249"/>
      <c r="F56" s="249"/>
      <c r="G56" s="249"/>
      <c r="H56" s="249"/>
      <c r="I56" s="309" t="s">
        <v>453</v>
      </c>
      <c r="J56" s="242"/>
    </row>
    <row r="57" spans="1:10" x14ac:dyDescent="0.3">
      <c r="A57" s="151"/>
      <c r="C57" s="174" t="s">
        <v>159</v>
      </c>
      <c r="D57" s="174" t="s">
        <v>160</v>
      </c>
      <c r="E57" s="174" t="s">
        <v>161</v>
      </c>
      <c r="F57" s="174" t="s">
        <v>287</v>
      </c>
      <c r="G57" s="174" t="s">
        <v>288</v>
      </c>
      <c r="H57" s="174" t="s">
        <v>289</v>
      </c>
      <c r="I57" s="174" t="s">
        <v>290</v>
      </c>
      <c r="J57" s="242"/>
    </row>
    <row r="58" spans="1:10" x14ac:dyDescent="0.3">
      <c r="A58" s="311">
        <v>300</v>
      </c>
      <c r="B58" s="312">
        <v>190</v>
      </c>
      <c r="C58" s="313" t="s">
        <v>489</v>
      </c>
      <c r="D58" s="314">
        <v>111217</v>
      </c>
      <c r="E58" s="129">
        <f>D58</f>
        <v>111217</v>
      </c>
      <c r="F58" s="129"/>
      <c r="G58" s="129"/>
      <c r="H58" s="129"/>
      <c r="I58" s="104" t="s">
        <v>476</v>
      </c>
      <c r="J58" s="104"/>
    </row>
    <row r="59" spans="1:10" x14ac:dyDescent="0.3">
      <c r="A59" s="311">
        <f t="shared" ref="A59:A63" si="4">A58+1</f>
        <v>301</v>
      </c>
      <c r="B59" s="312">
        <v>190</v>
      </c>
      <c r="C59" s="313" t="s">
        <v>490</v>
      </c>
      <c r="D59" s="314">
        <v>2559</v>
      </c>
      <c r="E59" s="129">
        <f>D59</f>
        <v>2559</v>
      </c>
      <c r="F59" s="129"/>
      <c r="G59" s="129"/>
      <c r="H59" s="129"/>
      <c r="I59" s="104" t="s">
        <v>491</v>
      </c>
      <c r="J59" s="104"/>
    </row>
    <row r="60" spans="1:10" x14ac:dyDescent="0.3">
      <c r="A60" s="311">
        <f t="shared" si="4"/>
        <v>302</v>
      </c>
      <c r="B60" s="312">
        <v>190</v>
      </c>
      <c r="C60" s="313" t="s">
        <v>492</v>
      </c>
      <c r="D60" s="314">
        <v>-142351</v>
      </c>
      <c r="E60" s="129">
        <f t="shared" ref="E60:E62" si="5">D60</f>
        <v>-142351</v>
      </c>
      <c r="F60" s="129"/>
      <c r="G60" s="129"/>
      <c r="H60" s="129"/>
      <c r="I60" s="104" t="s">
        <v>476</v>
      </c>
      <c r="J60" s="104"/>
    </row>
    <row r="61" spans="1:10" x14ac:dyDescent="0.3">
      <c r="A61" s="311">
        <f t="shared" si="4"/>
        <v>303</v>
      </c>
      <c r="B61" s="312">
        <v>190</v>
      </c>
      <c r="C61" s="313" t="s">
        <v>493</v>
      </c>
      <c r="D61" s="314">
        <v>39688466</v>
      </c>
      <c r="E61" s="129">
        <f t="shared" si="5"/>
        <v>39688466</v>
      </c>
      <c r="F61" s="129"/>
      <c r="G61" s="129"/>
      <c r="H61" s="129"/>
      <c r="I61" s="104" t="s">
        <v>491</v>
      </c>
      <c r="J61" s="104"/>
    </row>
    <row r="62" spans="1:10" x14ac:dyDescent="0.3">
      <c r="A62" s="311">
        <f t="shared" si="4"/>
        <v>304</v>
      </c>
      <c r="B62" s="312">
        <v>190</v>
      </c>
      <c r="C62" s="313" t="s">
        <v>494</v>
      </c>
      <c r="D62" s="314">
        <v>870075</v>
      </c>
      <c r="E62" s="129">
        <f t="shared" si="5"/>
        <v>870075</v>
      </c>
      <c r="F62" s="129"/>
      <c r="G62" s="129"/>
      <c r="H62" s="129"/>
      <c r="I62" s="104" t="s">
        <v>491</v>
      </c>
      <c r="J62" s="104"/>
    </row>
    <row r="63" spans="1:10" x14ac:dyDescent="0.3">
      <c r="A63" s="311">
        <f t="shared" si="4"/>
        <v>305</v>
      </c>
      <c r="B63" s="322" t="s">
        <v>484</v>
      </c>
      <c r="C63" s="313"/>
      <c r="D63" s="314"/>
      <c r="E63" s="173"/>
      <c r="F63" s="173"/>
      <c r="G63" s="173"/>
      <c r="H63" s="173"/>
      <c r="I63" s="191"/>
      <c r="J63" s="191"/>
    </row>
    <row r="64" spans="1:10" x14ac:dyDescent="0.3">
      <c r="A64" s="151"/>
      <c r="B64" s="318"/>
      <c r="C64" s="51"/>
      <c r="D64" s="319"/>
      <c r="E64" s="249"/>
      <c r="F64" s="249"/>
      <c r="G64" s="249"/>
      <c r="H64" s="249"/>
      <c r="I64" s="242"/>
      <c r="J64" s="242"/>
    </row>
    <row r="65" spans="1:10" x14ac:dyDescent="0.3">
      <c r="A65" s="151"/>
      <c r="B65" s="318"/>
      <c r="C65" s="174" t="s">
        <v>159</v>
      </c>
      <c r="D65" s="174" t="s">
        <v>160</v>
      </c>
      <c r="E65" s="174" t="s">
        <v>161</v>
      </c>
      <c r="F65" s="174" t="s">
        <v>287</v>
      </c>
      <c r="G65" s="174" t="s">
        <v>288</v>
      </c>
      <c r="H65" s="174" t="s">
        <v>289</v>
      </c>
      <c r="I65" s="254" t="s">
        <v>33</v>
      </c>
      <c r="J65" s="242"/>
    </row>
    <row r="66" spans="1:10" x14ac:dyDescent="0.3">
      <c r="A66" s="151">
        <v>350</v>
      </c>
      <c r="B66" s="51"/>
      <c r="C66" s="51" t="s">
        <v>495</v>
      </c>
      <c r="D66" s="320">
        <f>SUM(D58:D63)</f>
        <v>40529966</v>
      </c>
      <c r="E66" s="320">
        <f>SUM(E58:E63)</f>
        <v>40529966</v>
      </c>
      <c r="F66" s="320">
        <f>SUM(F58:F63)</f>
        <v>0</v>
      </c>
      <c r="G66" s="320">
        <f>SUM(G58:G63)</f>
        <v>0</v>
      </c>
      <c r="H66" s="320">
        <f>SUM(H58:H63)</f>
        <v>0</v>
      </c>
      <c r="I66" s="301" t="str">
        <f>"Sum of Above Lines beginning on Line "&amp;A58&amp;""</f>
        <v>Sum of Above Lines beginning on Line 300</v>
      </c>
      <c r="J66" s="242"/>
    </row>
    <row r="67" spans="1:10" x14ac:dyDescent="0.3">
      <c r="A67" s="151"/>
      <c r="B67" s="51"/>
      <c r="C67" s="51"/>
      <c r="D67" s="320"/>
      <c r="E67" s="320"/>
      <c r="F67" s="320"/>
      <c r="G67" s="320"/>
      <c r="H67" s="320"/>
      <c r="I67" s="301"/>
      <c r="J67" s="242"/>
    </row>
    <row r="68" spans="1:10" x14ac:dyDescent="0.3">
      <c r="A68" s="151">
        <f t="shared" ref="A68" si="6">A66+1</f>
        <v>351</v>
      </c>
      <c r="B68" s="51"/>
      <c r="C68" s="51" t="s">
        <v>496</v>
      </c>
      <c r="D68" s="320">
        <f>+D66+D54</f>
        <v>4340134342</v>
      </c>
      <c r="E68" s="320">
        <f>+E66+E54</f>
        <v>1914868813.821085</v>
      </c>
      <c r="F68" s="320">
        <f>+F66+F54</f>
        <v>0</v>
      </c>
      <c r="G68" s="320">
        <f>+G66+G54</f>
        <v>2159409235.7423544</v>
      </c>
      <c r="H68" s="320">
        <f>+H66+H54</f>
        <v>265856292.43656051</v>
      </c>
      <c r="I68" s="323" t="str">
        <f>"Line "&amp;A54&amp;" + Line "&amp;A66&amp;""</f>
        <v>Line 250 + Line 350</v>
      </c>
      <c r="J68" s="242"/>
    </row>
    <row r="69" spans="1:10" x14ac:dyDescent="0.3">
      <c r="A69" s="151">
        <f>+A68+1</f>
        <v>352</v>
      </c>
      <c r="B69" s="51"/>
      <c r="C69" s="51" t="s">
        <v>497</v>
      </c>
      <c r="D69" s="324"/>
      <c r="E69" s="324"/>
      <c r="F69" s="324"/>
      <c r="G69" s="325">
        <v>0.17838157473171473</v>
      </c>
      <c r="H69" s="325">
        <v>6.060694973685328E-2</v>
      </c>
      <c r="I69" s="326" t="s">
        <v>1074</v>
      </c>
      <c r="J69" s="242"/>
    </row>
    <row r="70" spans="1:10" x14ac:dyDescent="0.3">
      <c r="A70" s="151">
        <f>+A69+1</f>
        <v>353</v>
      </c>
      <c r="B70" s="51"/>
      <c r="C70" s="51" t="s">
        <v>498</v>
      </c>
      <c r="D70" s="324">
        <f>SUM(F70:H70)</f>
        <v>401311558.91485858</v>
      </c>
      <c r="E70" s="324"/>
      <c r="F70" s="327">
        <f>+F68</f>
        <v>0</v>
      </c>
      <c r="G70" s="328">
        <f>+G68*G69</f>
        <v>385198819.9619298</v>
      </c>
      <c r="H70" s="328">
        <f>+H68*H69</f>
        <v>16112738.952928789</v>
      </c>
      <c r="I70" s="323" t="str">
        <f>"Line "&amp;A68&amp;" * Line "&amp;A69&amp;" for Cols 5 and 6.  Col. 4 100% ISO."</f>
        <v>Line 351 * Line 352 for Cols 5 and 6.  Col. 4 100% ISO.</v>
      </c>
      <c r="J70" s="242"/>
    </row>
    <row r="71" spans="1:10" x14ac:dyDescent="0.3">
      <c r="A71" s="151"/>
      <c r="B71" s="51"/>
      <c r="C71" s="329" t="s">
        <v>499</v>
      </c>
      <c r="D71" s="324"/>
      <c r="E71" s="324"/>
      <c r="F71" s="324"/>
      <c r="G71" s="324"/>
      <c r="H71" s="324"/>
      <c r="I71" s="323"/>
      <c r="J71" s="242"/>
    </row>
    <row r="72" spans="1:10" x14ac:dyDescent="0.3">
      <c r="A72" s="151"/>
      <c r="B72" s="51"/>
      <c r="C72" s="51"/>
      <c r="D72" s="324"/>
      <c r="E72" s="324"/>
      <c r="F72" s="324"/>
      <c r="G72" s="324"/>
      <c r="H72" s="324"/>
      <c r="I72" s="323"/>
      <c r="J72" s="242"/>
    </row>
    <row r="73" spans="1:10" x14ac:dyDescent="0.3">
      <c r="A73" s="151">
        <f>+A70+1</f>
        <v>354</v>
      </c>
      <c r="B73" s="51"/>
      <c r="C73" s="51" t="s">
        <v>500</v>
      </c>
      <c r="D73" s="330">
        <v>4340134342</v>
      </c>
      <c r="E73" s="331" t="str">
        <f>"Must match amount on Line "&amp;A68&amp;", Col. 2"</f>
        <v>Must match amount on Line 351, Col. 2</v>
      </c>
      <c r="G73" s="324"/>
      <c r="H73" s="320"/>
      <c r="I73" s="323" t="s">
        <v>501</v>
      </c>
      <c r="J73" s="242"/>
    </row>
    <row r="74" spans="1:10" x14ac:dyDescent="0.3">
      <c r="A74" s="151"/>
      <c r="B74" s="51"/>
      <c r="C74" s="51"/>
      <c r="D74" s="332"/>
      <c r="E74" s="332"/>
      <c r="F74" s="332"/>
      <c r="G74" s="332"/>
      <c r="H74" s="332"/>
      <c r="I74" s="333"/>
      <c r="J74" s="242"/>
    </row>
    <row r="75" spans="1:10" x14ac:dyDescent="0.3">
      <c r="A75" s="160"/>
      <c r="B75" s="292" t="s">
        <v>502</v>
      </c>
      <c r="C75" s="334"/>
      <c r="D75" s="332"/>
      <c r="E75" s="242"/>
      <c r="F75" s="242"/>
      <c r="G75" s="242"/>
      <c r="H75" s="242"/>
      <c r="I75" s="242"/>
      <c r="J75" s="242"/>
    </row>
    <row r="76" spans="1:10" x14ac:dyDescent="0.3">
      <c r="A76" s="160"/>
      <c r="C76" s="174" t="s">
        <v>159</v>
      </c>
      <c r="D76" s="174" t="s">
        <v>160</v>
      </c>
      <c r="E76" s="174" t="s">
        <v>161</v>
      </c>
      <c r="F76" s="174" t="s">
        <v>287</v>
      </c>
      <c r="G76" s="174" t="s">
        <v>288</v>
      </c>
      <c r="H76" s="174" t="s">
        <v>289</v>
      </c>
      <c r="I76" s="174" t="s">
        <v>290</v>
      </c>
      <c r="J76" s="242"/>
    </row>
    <row r="77" spans="1:10" x14ac:dyDescent="0.3">
      <c r="A77" s="160"/>
      <c r="B77" s="94"/>
      <c r="C77" s="94"/>
      <c r="D77" s="94" t="s">
        <v>450</v>
      </c>
      <c r="E77" s="94" t="s">
        <v>451</v>
      </c>
      <c r="F77" s="94"/>
      <c r="G77" s="94"/>
      <c r="H77" s="94" t="s">
        <v>452</v>
      </c>
      <c r="I77" s="309" t="s">
        <v>453</v>
      </c>
      <c r="J77" s="242"/>
    </row>
    <row r="78" spans="1:10" x14ac:dyDescent="0.3">
      <c r="A78" s="160"/>
      <c r="B78" s="310" t="s">
        <v>503</v>
      </c>
      <c r="C78" s="310" t="s">
        <v>455</v>
      </c>
      <c r="D78" s="310" t="s">
        <v>456</v>
      </c>
      <c r="E78" s="310" t="s">
        <v>457</v>
      </c>
      <c r="F78" s="310" t="s">
        <v>458</v>
      </c>
      <c r="G78" s="310" t="s">
        <v>459</v>
      </c>
      <c r="H78" s="310" t="s">
        <v>460</v>
      </c>
      <c r="I78" s="310" t="s">
        <v>31</v>
      </c>
      <c r="J78" s="242"/>
    </row>
    <row r="79" spans="1:10" x14ac:dyDescent="0.3">
      <c r="A79" s="311">
        <v>400</v>
      </c>
      <c r="B79" s="335">
        <v>282</v>
      </c>
      <c r="C79" s="54" t="s">
        <v>504</v>
      </c>
      <c r="D79" s="336">
        <v>-1402459856</v>
      </c>
      <c r="E79" s="129"/>
      <c r="F79" s="129">
        <f>D79</f>
        <v>-1402459856</v>
      </c>
      <c r="G79" s="129"/>
      <c r="H79" s="129"/>
      <c r="I79" s="104" t="s">
        <v>505</v>
      </c>
      <c r="J79" s="104"/>
    </row>
    <row r="80" spans="1:10" x14ac:dyDescent="0.3">
      <c r="A80" s="311">
        <f>A79+1</f>
        <v>401</v>
      </c>
      <c r="B80" s="335">
        <v>282</v>
      </c>
      <c r="C80" s="54" t="s">
        <v>475</v>
      </c>
      <c r="D80" s="336">
        <v>-8650640215</v>
      </c>
      <c r="E80" s="129">
        <f>D80</f>
        <v>-8650640215</v>
      </c>
      <c r="F80" s="129"/>
      <c r="G80" s="129"/>
      <c r="H80" s="129"/>
      <c r="I80" s="104" t="s">
        <v>506</v>
      </c>
      <c r="J80" s="104"/>
    </row>
    <row r="81" spans="1:10" x14ac:dyDescent="0.3">
      <c r="A81" s="311">
        <f t="shared" ref="A81:A84" si="7">A80+1</f>
        <v>402</v>
      </c>
      <c r="B81" s="335">
        <v>282</v>
      </c>
      <c r="C81" s="54" t="s">
        <v>507</v>
      </c>
      <c r="D81" s="336">
        <v>-71351585</v>
      </c>
      <c r="E81" s="129">
        <f t="shared" ref="E81:E83" si="8">D81</f>
        <v>-71351585</v>
      </c>
      <c r="F81" s="129"/>
      <c r="G81" s="129"/>
      <c r="H81" s="129"/>
      <c r="I81" s="104" t="s">
        <v>508</v>
      </c>
      <c r="J81" s="104"/>
    </row>
    <row r="82" spans="1:10" x14ac:dyDescent="0.3">
      <c r="A82" s="311">
        <f t="shared" si="7"/>
        <v>403</v>
      </c>
      <c r="B82" s="335">
        <v>282</v>
      </c>
      <c r="C82" s="54" t="s">
        <v>509</v>
      </c>
      <c r="D82" s="336">
        <v>-774997</v>
      </c>
      <c r="E82" s="129">
        <f t="shared" si="8"/>
        <v>-774997</v>
      </c>
      <c r="F82" s="129"/>
      <c r="G82" s="129"/>
      <c r="H82" s="129"/>
      <c r="I82" s="104" t="s">
        <v>510</v>
      </c>
      <c r="J82" s="104"/>
    </row>
    <row r="83" spans="1:10" x14ac:dyDescent="0.3">
      <c r="A83" s="311">
        <f t="shared" si="7"/>
        <v>404</v>
      </c>
      <c r="B83" s="335">
        <v>282</v>
      </c>
      <c r="C83" s="54" t="s">
        <v>511</v>
      </c>
      <c r="D83" s="336">
        <v>-4695834</v>
      </c>
      <c r="E83" s="129">
        <f t="shared" si="8"/>
        <v>-4695834</v>
      </c>
      <c r="F83" s="129"/>
      <c r="G83" s="129"/>
      <c r="H83" s="129"/>
      <c r="I83" s="104" t="s">
        <v>491</v>
      </c>
      <c r="J83" s="104"/>
    </row>
    <row r="84" spans="1:10" x14ac:dyDescent="0.3">
      <c r="A84" s="311">
        <f t="shared" si="7"/>
        <v>405</v>
      </c>
      <c r="B84" s="312" t="s">
        <v>484</v>
      </c>
      <c r="C84" s="172"/>
      <c r="D84" s="330"/>
      <c r="E84" s="173"/>
      <c r="F84" s="173"/>
      <c r="G84" s="173"/>
      <c r="H84" s="173"/>
      <c r="I84" s="191"/>
      <c r="J84" s="191"/>
    </row>
    <row r="85" spans="1:10" x14ac:dyDescent="0.3">
      <c r="A85" s="151"/>
      <c r="B85" s="187"/>
      <c r="C85" s="160"/>
      <c r="D85" s="320"/>
      <c r="E85" s="249"/>
      <c r="F85" s="249"/>
      <c r="G85" s="249"/>
      <c r="H85" s="249"/>
      <c r="I85" s="242"/>
      <c r="J85" s="242"/>
    </row>
    <row r="86" spans="1:10" x14ac:dyDescent="0.3">
      <c r="A86" s="151"/>
      <c r="B86" s="187"/>
      <c r="C86" s="174" t="s">
        <v>159</v>
      </c>
      <c r="D86" s="174" t="s">
        <v>160</v>
      </c>
      <c r="E86" s="174" t="s">
        <v>161</v>
      </c>
      <c r="F86" s="174" t="s">
        <v>287</v>
      </c>
      <c r="G86" s="174" t="s">
        <v>288</v>
      </c>
      <c r="H86" s="174" t="s">
        <v>289</v>
      </c>
      <c r="I86" s="254" t="s">
        <v>33</v>
      </c>
      <c r="J86" s="242"/>
    </row>
    <row r="87" spans="1:10" x14ac:dyDescent="0.3">
      <c r="A87" s="151">
        <v>450</v>
      </c>
      <c r="B87" s="188"/>
      <c r="C87" s="160" t="s">
        <v>512</v>
      </c>
      <c r="D87" s="320">
        <f>SUM(D79:D84)</f>
        <v>-10129922487</v>
      </c>
      <c r="E87" s="320">
        <f>SUM(E79:E84)</f>
        <v>-8727462631</v>
      </c>
      <c r="F87" s="320">
        <f>SUM(F79:F84)</f>
        <v>-1402459856</v>
      </c>
      <c r="G87" s="320">
        <f>SUM(G79:G84)</f>
        <v>0</v>
      </c>
      <c r="H87" s="320">
        <f>SUM(H79:H84)</f>
        <v>0</v>
      </c>
      <c r="I87" s="301" t="str">
        <f>"Sum of Above Lines beginning on Line "&amp;A79&amp;""</f>
        <v>Sum of Above Lines beginning on Line 400</v>
      </c>
      <c r="J87" s="242"/>
    </row>
    <row r="88" spans="1:10" x14ac:dyDescent="0.3">
      <c r="A88" s="151">
        <f>+A87+1</f>
        <v>451</v>
      </c>
      <c r="B88" s="51"/>
      <c r="C88" s="51" t="s">
        <v>497</v>
      </c>
      <c r="D88" s="324"/>
      <c r="E88" s="324"/>
      <c r="F88" s="324"/>
      <c r="G88" s="325">
        <v>0.17838157473171473</v>
      </c>
      <c r="H88" s="325">
        <v>6.060694973685328E-2</v>
      </c>
      <c r="I88" s="326" t="s">
        <v>1074</v>
      </c>
      <c r="J88" s="242"/>
    </row>
    <row r="89" spans="1:10" x14ac:dyDescent="0.3">
      <c r="A89" s="151">
        <f>+A88+1</f>
        <v>452</v>
      </c>
      <c r="B89" s="51"/>
      <c r="C89" s="51" t="s">
        <v>513</v>
      </c>
      <c r="D89" s="324">
        <f>SUM(F89:H89)</f>
        <v>-1402459856</v>
      </c>
      <c r="E89" s="324"/>
      <c r="F89" s="327">
        <f>+F87</f>
        <v>-1402459856</v>
      </c>
      <c r="G89" s="327">
        <f>+G87*G88</f>
        <v>0</v>
      </c>
      <c r="H89" s="327">
        <f>+H87*H88</f>
        <v>0</v>
      </c>
      <c r="I89" s="323" t="str">
        <f>"Line "&amp;A87&amp;" * Line "&amp;A88&amp;" for Cols 5 and 6.  Col. 4 100% ISO."</f>
        <v>Line 450 * Line 451 for Cols 5 and 6.  Col. 4 100% ISO.</v>
      </c>
      <c r="J89" s="242"/>
    </row>
    <row r="90" spans="1:10" x14ac:dyDescent="0.3">
      <c r="A90" s="151"/>
      <c r="B90" s="51"/>
      <c r="C90" s="329" t="s">
        <v>499</v>
      </c>
      <c r="D90" s="324"/>
      <c r="E90" s="324"/>
      <c r="F90" s="324"/>
      <c r="G90" s="324"/>
      <c r="H90" s="324"/>
      <c r="I90" s="323"/>
      <c r="J90" s="242"/>
    </row>
    <row r="91" spans="1:10" x14ac:dyDescent="0.3">
      <c r="A91" s="151"/>
      <c r="B91" s="188"/>
      <c r="C91" s="160"/>
      <c r="D91" s="324"/>
      <c r="E91" s="324"/>
      <c r="F91" s="324"/>
      <c r="G91" s="324"/>
      <c r="H91" s="324"/>
      <c r="I91" s="301"/>
      <c r="J91" s="242"/>
    </row>
    <row r="92" spans="1:10" x14ac:dyDescent="0.3">
      <c r="A92" s="151">
        <f>+A89+1</f>
        <v>453</v>
      </c>
      <c r="B92" s="188"/>
      <c r="C92" s="51" t="s">
        <v>514</v>
      </c>
      <c r="D92" s="330">
        <v>-10129922487</v>
      </c>
      <c r="E92" s="331" t="str">
        <f>"Must match amount on Line "&amp;A87&amp;", Col. 2"</f>
        <v>Must match amount on Line 450, Col. 2</v>
      </c>
      <c r="F92" s="324"/>
      <c r="G92" s="324"/>
      <c r="H92" s="320"/>
      <c r="I92" s="301" t="s">
        <v>515</v>
      </c>
      <c r="J92" s="242"/>
    </row>
    <row r="93" spans="1:10" x14ac:dyDescent="0.3">
      <c r="A93" s="151"/>
      <c r="B93" s="188"/>
      <c r="C93" s="160"/>
      <c r="D93" s="324"/>
      <c r="E93" s="324"/>
      <c r="F93" s="324"/>
      <c r="G93" s="324"/>
      <c r="H93" s="324"/>
      <c r="I93" s="301"/>
      <c r="J93" s="242"/>
    </row>
    <row r="94" spans="1:10" x14ac:dyDescent="0.3">
      <c r="A94" s="151"/>
      <c r="B94" s="188"/>
      <c r="C94" s="160"/>
      <c r="D94" s="324"/>
      <c r="E94" s="324"/>
      <c r="F94" s="324"/>
      <c r="G94" s="324"/>
      <c r="H94" s="324"/>
      <c r="I94" s="333"/>
      <c r="J94" s="242"/>
    </row>
    <row r="95" spans="1:10" x14ac:dyDescent="0.3">
      <c r="A95" s="160"/>
      <c r="B95" s="292" t="s">
        <v>516</v>
      </c>
      <c r="C95" s="51"/>
      <c r="D95" s="324"/>
      <c r="E95" s="249"/>
      <c r="F95" s="249"/>
      <c r="G95" s="249"/>
      <c r="H95" s="249"/>
      <c r="I95" s="242"/>
      <c r="J95" s="242"/>
    </row>
    <row r="96" spans="1:10" x14ac:dyDescent="0.3">
      <c r="A96" s="160"/>
      <c r="B96" s="292"/>
      <c r="C96" s="174" t="s">
        <v>159</v>
      </c>
      <c r="D96" s="174" t="s">
        <v>160</v>
      </c>
      <c r="E96" s="174" t="s">
        <v>161</v>
      </c>
      <c r="F96" s="174" t="s">
        <v>287</v>
      </c>
      <c r="G96" s="174" t="s">
        <v>288</v>
      </c>
      <c r="H96" s="174" t="s">
        <v>289</v>
      </c>
      <c r="I96" s="174" t="s">
        <v>290</v>
      </c>
      <c r="J96" s="242"/>
    </row>
    <row r="97" spans="1:10" x14ac:dyDescent="0.3">
      <c r="A97" s="160"/>
      <c r="B97" s="94"/>
      <c r="C97" s="94"/>
      <c r="D97" s="337" t="s">
        <v>450</v>
      </c>
      <c r="E97" s="337" t="s">
        <v>451</v>
      </c>
      <c r="F97" s="337"/>
      <c r="G97" s="337"/>
      <c r="H97" s="337" t="s">
        <v>452</v>
      </c>
      <c r="I97" s="309" t="s">
        <v>453</v>
      </c>
      <c r="J97" s="242"/>
    </row>
    <row r="98" spans="1:10" x14ac:dyDescent="0.3">
      <c r="A98" s="160"/>
      <c r="B98" s="310" t="s">
        <v>517</v>
      </c>
      <c r="C98" s="310" t="s">
        <v>455</v>
      </c>
      <c r="D98" s="338" t="s">
        <v>456</v>
      </c>
      <c r="E98" s="338" t="s">
        <v>457</v>
      </c>
      <c r="F98" s="338" t="s">
        <v>458</v>
      </c>
      <c r="G98" s="338" t="s">
        <v>459</v>
      </c>
      <c r="H98" s="338" t="s">
        <v>460</v>
      </c>
      <c r="I98" s="310" t="s">
        <v>31</v>
      </c>
      <c r="J98" s="242"/>
    </row>
    <row r="99" spans="1:10" x14ac:dyDescent="0.3">
      <c r="A99" s="151"/>
      <c r="B99" s="51" t="s">
        <v>461</v>
      </c>
      <c r="C99" s="242"/>
      <c r="D99" s="249"/>
      <c r="E99" s="249"/>
      <c r="F99" s="249"/>
      <c r="G99" s="249"/>
      <c r="H99" s="249"/>
      <c r="I99" s="242"/>
      <c r="J99" s="242"/>
    </row>
    <row r="100" spans="1:10" x14ac:dyDescent="0.3">
      <c r="A100" s="311">
        <v>500</v>
      </c>
      <c r="B100" s="335">
        <v>283</v>
      </c>
      <c r="C100" s="54" t="s">
        <v>518</v>
      </c>
      <c r="D100" s="129">
        <v>-73693196</v>
      </c>
      <c r="E100" s="316">
        <f t="shared" ref="E100" si="9">D100</f>
        <v>-73693196</v>
      </c>
      <c r="F100" s="129"/>
      <c r="G100" s="129"/>
      <c r="H100" s="129"/>
      <c r="I100" s="104" t="s">
        <v>519</v>
      </c>
      <c r="J100" s="191"/>
    </row>
    <row r="101" spans="1:10" ht="13.5" thickBot="1" x14ac:dyDescent="0.35">
      <c r="A101" s="311">
        <f>A100+1</f>
        <v>501</v>
      </c>
      <c r="B101" s="335">
        <v>283</v>
      </c>
      <c r="C101" s="54" t="s">
        <v>520</v>
      </c>
      <c r="D101" s="129">
        <v>-12405831</v>
      </c>
      <c r="E101" s="129"/>
      <c r="F101" s="129">
        <f>D101</f>
        <v>-12405831</v>
      </c>
      <c r="G101" s="129"/>
      <c r="H101" s="129"/>
      <c r="I101" s="104" t="s">
        <v>521</v>
      </c>
      <c r="J101" s="191"/>
    </row>
    <row r="102" spans="1:10" ht="14" thickTop="1" thickBot="1" x14ac:dyDescent="0.35">
      <c r="A102" s="311">
        <f t="shared" ref="A102:A109" si="10">A101+1</f>
        <v>502</v>
      </c>
      <c r="B102" s="335">
        <v>283</v>
      </c>
      <c r="C102" s="54" t="s">
        <v>522</v>
      </c>
      <c r="D102" s="339">
        <f>-1283760215-952702.85969808</f>
        <v>-1284712917.8596981</v>
      </c>
      <c r="E102" s="339">
        <f>D102</f>
        <v>-1284712917.8596981</v>
      </c>
      <c r="F102" s="129"/>
      <c r="G102" s="129"/>
      <c r="H102" s="129"/>
      <c r="I102" s="104" t="s">
        <v>523</v>
      </c>
      <c r="J102" s="191"/>
    </row>
    <row r="103" spans="1:10" ht="13.5" thickTop="1" x14ac:dyDescent="0.3">
      <c r="A103" s="311">
        <f t="shared" si="10"/>
        <v>503</v>
      </c>
      <c r="B103" s="335">
        <v>283</v>
      </c>
      <c r="C103" s="54" t="s">
        <v>524</v>
      </c>
      <c r="D103" s="129">
        <v>-1023969</v>
      </c>
      <c r="E103" s="129">
        <f>D103*$G$158</f>
        <v>-780.83904948887266</v>
      </c>
      <c r="F103" s="129"/>
      <c r="G103" s="129">
        <f>D103-E103</f>
        <v>-1023188.1609505111</v>
      </c>
      <c r="H103" s="129"/>
      <c r="I103" s="104" t="s">
        <v>463</v>
      </c>
      <c r="J103" s="191"/>
    </row>
    <row r="104" spans="1:10" x14ac:dyDescent="0.3">
      <c r="A104" s="311">
        <f t="shared" si="10"/>
        <v>504</v>
      </c>
      <c r="B104" s="335">
        <v>283</v>
      </c>
      <c r="C104" s="54" t="s">
        <v>472</v>
      </c>
      <c r="D104" s="129">
        <v>-379687580</v>
      </c>
      <c r="E104" s="129">
        <f>D104</f>
        <v>-379687580</v>
      </c>
      <c r="F104" s="129"/>
      <c r="G104" s="129"/>
      <c r="H104" s="129"/>
      <c r="I104" s="104" t="s">
        <v>473</v>
      </c>
      <c r="J104" s="191"/>
    </row>
    <row r="105" spans="1:10" x14ac:dyDescent="0.3">
      <c r="A105" s="311">
        <f t="shared" si="10"/>
        <v>505</v>
      </c>
      <c r="B105" s="335">
        <v>283</v>
      </c>
      <c r="C105" s="54" t="s">
        <v>525</v>
      </c>
      <c r="D105" s="129">
        <v>-1042965</v>
      </c>
      <c r="E105" s="129">
        <f>D105*$G$150</f>
        <v>-4396.5605267019846</v>
      </c>
      <c r="F105" s="129"/>
      <c r="G105" s="129"/>
      <c r="H105" s="129">
        <f>D105-E105</f>
        <v>-1038568.439473298</v>
      </c>
      <c r="I105" s="104" t="s">
        <v>465</v>
      </c>
      <c r="J105" s="191"/>
    </row>
    <row r="106" spans="1:10" x14ac:dyDescent="0.3">
      <c r="A106" s="311">
        <f t="shared" si="10"/>
        <v>506</v>
      </c>
      <c r="B106" s="335">
        <v>283</v>
      </c>
      <c r="C106" s="54" t="s">
        <v>526</v>
      </c>
      <c r="D106" s="129">
        <v>-21891856</v>
      </c>
      <c r="E106" s="129">
        <f>D106*$G$158</f>
        <v>-16693.880411015642</v>
      </c>
      <c r="F106" s="129"/>
      <c r="G106" s="129">
        <f>D106-E106</f>
        <v>-21875162.119588986</v>
      </c>
      <c r="H106" s="129"/>
      <c r="I106" s="104" t="s">
        <v>527</v>
      </c>
      <c r="J106" s="191"/>
    </row>
    <row r="107" spans="1:10" x14ac:dyDescent="0.3">
      <c r="A107" s="311">
        <f t="shared" si="10"/>
        <v>507</v>
      </c>
      <c r="B107" s="335">
        <v>283</v>
      </c>
      <c r="C107" s="54" t="s">
        <v>478</v>
      </c>
      <c r="D107" s="129">
        <v>-202134315</v>
      </c>
      <c r="E107" s="316">
        <f t="shared" ref="E107:E108" si="11">D107</f>
        <v>-202134315</v>
      </c>
      <c r="F107" s="129"/>
      <c r="G107" s="129"/>
      <c r="H107" s="129"/>
      <c r="I107" s="104" t="s">
        <v>479</v>
      </c>
      <c r="J107" s="191"/>
    </row>
    <row r="108" spans="1:10" x14ac:dyDescent="0.3">
      <c r="A108" s="311">
        <f t="shared" si="10"/>
        <v>508</v>
      </c>
      <c r="B108" s="335">
        <v>283</v>
      </c>
      <c r="C108" s="54" t="s">
        <v>528</v>
      </c>
      <c r="D108" s="129">
        <v>-362328510</v>
      </c>
      <c r="E108" s="316">
        <f t="shared" si="11"/>
        <v>-362328510</v>
      </c>
      <c r="F108" s="129"/>
      <c r="G108" s="129"/>
      <c r="H108" s="129"/>
      <c r="I108" s="104" t="s">
        <v>481</v>
      </c>
      <c r="J108" s="191"/>
    </row>
    <row r="109" spans="1:10" x14ac:dyDescent="0.3">
      <c r="A109" s="311">
        <f t="shared" si="10"/>
        <v>509</v>
      </c>
      <c r="B109" s="335" t="s">
        <v>484</v>
      </c>
      <c r="C109" s="172"/>
      <c r="D109" s="223"/>
      <c r="E109" s="129"/>
      <c r="F109" s="173"/>
      <c r="G109" s="129"/>
      <c r="H109" s="173"/>
      <c r="I109" s="191"/>
      <c r="J109" s="191"/>
    </row>
    <row r="110" spans="1:10" x14ac:dyDescent="0.3">
      <c r="A110" s="151"/>
      <c r="B110" s="340"/>
      <c r="C110" s="160"/>
      <c r="D110" s="170"/>
      <c r="E110" s="249"/>
      <c r="F110" s="249"/>
      <c r="G110" s="249"/>
      <c r="H110" s="249"/>
      <c r="I110" s="242"/>
      <c r="J110" s="242"/>
    </row>
    <row r="111" spans="1:10" x14ac:dyDescent="0.3">
      <c r="A111" s="151"/>
      <c r="B111" s="292" t="s">
        <v>529</v>
      </c>
      <c r="C111" s="51"/>
      <c r="D111" s="324"/>
      <c r="E111" s="249"/>
      <c r="F111" s="249"/>
      <c r="G111" s="249"/>
      <c r="H111" s="249"/>
      <c r="I111" s="242"/>
      <c r="J111" s="242"/>
    </row>
    <row r="112" spans="1:10" x14ac:dyDescent="0.3">
      <c r="A112" s="151"/>
      <c r="B112" s="292"/>
      <c r="C112" s="174" t="s">
        <v>159</v>
      </c>
      <c r="D112" s="174" t="s">
        <v>160</v>
      </c>
      <c r="E112" s="174" t="s">
        <v>161</v>
      </c>
      <c r="F112" s="174" t="s">
        <v>287</v>
      </c>
      <c r="G112" s="174" t="s">
        <v>288</v>
      </c>
      <c r="H112" s="174" t="s">
        <v>289</v>
      </c>
      <c r="I112" s="174" t="s">
        <v>290</v>
      </c>
      <c r="J112" s="242"/>
    </row>
    <row r="113" spans="1:10" x14ac:dyDescent="0.3">
      <c r="A113" s="151"/>
      <c r="B113" s="94"/>
      <c r="C113" s="94"/>
      <c r="D113" s="337" t="s">
        <v>450</v>
      </c>
      <c r="E113" s="337" t="s">
        <v>451</v>
      </c>
      <c r="F113" s="337"/>
      <c r="G113" s="337"/>
      <c r="H113" s="337" t="s">
        <v>452</v>
      </c>
      <c r="I113" s="309" t="s">
        <v>453</v>
      </c>
      <c r="J113" s="242"/>
    </row>
    <row r="114" spans="1:10" x14ac:dyDescent="0.3">
      <c r="A114" s="151"/>
      <c r="B114" s="310" t="s">
        <v>517</v>
      </c>
      <c r="C114" s="310" t="s">
        <v>455</v>
      </c>
      <c r="D114" s="338" t="s">
        <v>456</v>
      </c>
      <c r="E114" s="338" t="s">
        <v>457</v>
      </c>
      <c r="F114" s="338" t="s">
        <v>458</v>
      </c>
      <c r="G114" s="338" t="s">
        <v>459</v>
      </c>
      <c r="H114" s="338" t="s">
        <v>460</v>
      </c>
      <c r="I114" s="310" t="s">
        <v>31</v>
      </c>
      <c r="J114" s="242"/>
    </row>
    <row r="115" spans="1:10" x14ac:dyDescent="0.3">
      <c r="A115" s="151"/>
      <c r="B115" s="51" t="s">
        <v>530</v>
      </c>
      <c r="C115" s="94"/>
      <c r="D115" s="337"/>
      <c r="E115" s="337"/>
      <c r="F115" s="337"/>
      <c r="G115" s="337"/>
      <c r="H115" s="337"/>
      <c r="I115" s="94"/>
      <c r="J115" s="242"/>
    </row>
    <row r="116" spans="1:10" x14ac:dyDescent="0.3">
      <c r="A116" s="311">
        <f>A109+1</f>
        <v>510</v>
      </c>
      <c r="B116" s="335" t="s">
        <v>484</v>
      </c>
      <c r="C116" s="172"/>
      <c r="D116" s="223"/>
      <c r="E116" s="129"/>
      <c r="F116" s="173"/>
      <c r="G116" s="129"/>
      <c r="H116" s="173"/>
      <c r="I116" s="191"/>
      <c r="J116" s="191"/>
    </row>
    <row r="117" spans="1:10" x14ac:dyDescent="0.3">
      <c r="A117" s="151"/>
      <c r="B117" s="189"/>
      <c r="C117" s="160"/>
      <c r="D117" s="170"/>
      <c r="E117" s="249"/>
      <c r="F117" s="249"/>
      <c r="G117" s="249"/>
      <c r="H117" s="249"/>
      <c r="I117" s="242"/>
      <c r="J117" s="242"/>
    </row>
    <row r="118" spans="1:10" x14ac:dyDescent="0.3">
      <c r="A118" s="151">
        <v>650</v>
      </c>
      <c r="B118" s="160"/>
      <c r="C118" s="160" t="s">
        <v>531</v>
      </c>
      <c r="D118" s="169">
        <f>SUM(D100:D109)+SUM(D116:D116)</f>
        <v>-2338921139.8596983</v>
      </c>
      <c r="E118" s="169">
        <f>SUM(E100:E109)+SUM(E116:E116)</f>
        <v>-2302578390.1396852</v>
      </c>
      <c r="F118" s="170">
        <f>SUM(F100:F109)+SUM(F116:F116)</f>
        <v>-12405831</v>
      </c>
      <c r="G118" s="170">
        <f>SUM(G100:G109)+SUM(G116:G116)</f>
        <v>-22898350.280539498</v>
      </c>
      <c r="H118" s="170">
        <f>SUM(H100:H109)+SUM(H116:H116)</f>
        <v>-1038568.439473298</v>
      </c>
      <c r="I118" s="301" t="str">
        <f>"Sum of Above Lines beginning on Line "&amp;A100&amp;""</f>
        <v>Sum of Above Lines beginning on Line 500</v>
      </c>
      <c r="J118" s="242"/>
    </row>
    <row r="119" spans="1:10" x14ac:dyDescent="0.3">
      <c r="A119" s="151"/>
      <c r="B119" s="160"/>
      <c r="C119" s="160"/>
      <c r="D119" s="170"/>
      <c r="E119" s="170"/>
      <c r="F119" s="170"/>
      <c r="G119" s="170"/>
      <c r="H119" s="170"/>
      <c r="I119" s="333"/>
      <c r="J119" s="242"/>
    </row>
    <row r="120" spans="1:10" x14ac:dyDescent="0.3">
      <c r="A120" s="151"/>
      <c r="B120" s="51" t="s">
        <v>532</v>
      </c>
      <c r="C120" s="160"/>
      <c r="D120" s="170"/>
      <c r="E120" s="249"/>
      <c r="F120" s="249"/>
      <c r="G120" s="249"/>
      <c r="H120" s="249"/>
      <c r="I120" s="309" t="s">
        <v>453</v>
      </c>
      <c r="J120" s="242"/>
    </row>
    <row r="121" spans="1:10" x14ac:dyDescent="0.3">
      <c r="A121" s="151"/>
      <c r="C121" s="174" t="s">
        <v>159</v>
      </c>
      <c r="D121" s="174" t="s">
        <v>160</v>
      </c>
      <c r="E121" s="174" t="s">
        <v>161</v>
      </c>
      <c r="F121" s="174" t="s">
        <v>287</v>
      </c>
      <c r="G121" s="174" t="s">
        <v>288</v>
      </c>
      <c r="H121" s="174" t="s">
        <v>289</v>
      </c>
      <c r="I121" s="174" t="s">
        <v>290</v>
      </c>
      <c r="J121" s="242"/>
    </row>
    <row r="122" spans="1:10" x14ac:dyDescent="0.3">
      <c r="A122" s="311">
        <v>700</v>
      </c>
      <c r="B122" s="335">
        <v>283</v>
      </c>
      <c r="C122" s="54" t="s">
        <v>533</v>
      </c>
      <c r="D122" s="316">
        <v>-129489</v>
      </c>
      <c r="E122" s="316">
        <f>D122</f>
        <v>-129489</v>
      </c>
      <c r="F122" s="129"/>
      <c r="G122" s="129"/>
      <c r="H122" s="129"/>
      <c r="I122" s="104" t="s">
        <v>510</v>
      </c>
      <c r="J122" s="104"/>
    </row>
    <row r="123" spans="1:10" x14ac:dyDescent="0.3">
      <c r="A123" s="311">
        <f>A122+1</f>
        <v>701</v>
      </c>
      <c r="B123" s="335">
        <v>283</v>
      </c>
      <c r="C123" s="54" t="s">
        <v>534</v>
      </c>
      <c r="D123" s="316">
        <v>-9555</v>
      </c>
      <c r="E123" s="316">
        <f t="shared" ref="E123:E125" si="12">D123</f>
        <v>-9555</v>
      </c>
      <c r="F123" s="129"/>
      <c r="G123" s="129"/>
      <c r="H123" s="129"/>
      <c r="I123" s="104" t="s">
        <v>510</v>
      </c>
      <c r="J123" s="104"/>
    </row>
    <row r="124" spans="1:10" x14ac:dyDescent="0.3">
      <c r="A124" s="311">
        <f>A123+1</f>
        <v>702</v>
      </c>
      <c r="B124" s="335">
        <v>283</v>
      </c>
      <c r="C124" s="54" t="s">
        <v>535</v>
      </c>
      <c r="D124" s="316">
        <v>-1001690</v>
      </c>
      <c r="E124" s="316">
        <f t="shared" si="12"/>
        <v>-1001690</v>
      </c>
      <c r="F124" s="129"/>
      <c r="G124" s="129"/>
      <c r="H124" s="129"/>
      <c r="I124" s="104" t="s">
        <v>491</v>
      </c>
      <c r="J124" s="104"/>
    </row>
    <row r="125" spans="1:10" x14ac:dyDescent="0.3">
      <c r="A125" s="311">
        <f>A124+1</f>
        <v>703</v>
      </c>
      <c r="B125" s="335">
        <v>283</v>
      </c>
      <c r="C125" s="54" t="s">
        <v>536</v>
      </c>
      <c r="D125" s="316">
        <v>-10259083</v>
      </c>
      <c r="E125" s="316">
        <f t="shared" si="12"/>
        <v>-10259083</v>
      </c>
      <c r="F125" s="129"/>
      <c r="G125" s="129"/>
      <c r="H125" s="129"/>
      <c r="I125" s="104" t="s">
        <v>491</v>
      </c>
      <c r="J125" s="104"/>
    </row>
    <row r="126" spans="1:10" x14ac:dyDescent="0.3">
      <c r="A126" s="311">
        <f>A125+1</f>
        <v>704</v>
      </c>
      <c r="B126" s="335" t="s">
        <v>484</v>
      </c>
      <c r="C126" s="54"/>
      <c r="D126" s="316"/>
      <c r="E126" s="129"/>
      <c r="F126" s="129"/>
      <c r="G126" s="129"/>
      <c r="H126" s="129"/>
      <c r="I126" s="104"/>
      <c r="J126" s="104"/>
    </row>
    <row r="127" spans="1:10" x14ac:dyDescent="0.3">
      <c r="A127" s="151"/>
      <c r="B127" s="340"/>
      <c r="C127" s="160"/>
      <c r="D127" s="170"/>
      <c r="E127" s="249"/>
      <c r="F127" s="249"/>
      <c r="G127" s="249"/>
      <c r="H127" s="249"/>
      <c r="I127" s="242"/>
      <c r="J127" s="242"/>
    </row>
    <row r="128" spans="1:10" x14ac:dyDescent="0.3">
      <c r="A128" s="151"/>
      <c r="B128" s="160"/>
      <c r="C128" s="174" t="s">
        <v>159</v>
      </c>
      <c r="D128" s="174" t="s">
        <v>160</v>
      </c>
      <c r="E128" s="174" t="s">
        <v>161</v>
      </c>
      <c r="F128" s="174" t="s">
        <v>287</v>
      </c>
      <c r="G128" s="174" t="s">
        <v>288</v>
      </c>
      <c r="H128" s="174" t="s">
        <v>289</v>
      </c>
      <c r="I128" s="254" t="s">
        <v>33</v>
      </c>
      <c r="J128" s="242"/>
    </row>
    <row r="129" spans="1:10" x14ac:dyDescent="0.3">
      <c r="A129" s="151">
        <v>800</v>
      </c>
      <c r="B129" s="242"/>
      <c r="C129" s="160" t="s">
        <v>537</v>
      </c>
      <c r="D129" s="170">
        <f>SUM(D122:D125)</f>
        <v>-11399817</v>
      </c>
      <c r="E129" s="170">
        <f>SUM(E122:E125)</f>
        <v>-11399817</v>
      </c>
      <c r="F129" s="170">
        <f>SUM(F122:F125)</f>
        <v>0</v>
      </c>
      <c r="G129" s="170">
        <f>SUM(G122:G125)</f>
        <v>0</v>
      </c>
      <c r="H129" s="170">
        <f>SUM(H122:H125)</f>
        <v>0</v>
      </c>
      <c r="I129" s="301" t="str">
        <f>"Sum of Above Lines beginning on Line "&amp;A122&amp;""</f>
        <v>Sum of Above Lines beginning on Line 700</v>
      </c>
      <c r="J129" s="242"/>
    </row>
    <row r="130" spans="1:10" x14ac:dyDescent="0.3">
      <c r="A130" s="151"/>
      <c r="B130" s="242"/>
      <c r="C130" s="160"/>
      <c r="D130" s="170"/>
      <c r="E130" s="170"/>
      <c r="F130" s="170"/>
      <c r="G130" s="170"/>
      <c r="H130" s="170"/>
      <c r="I130" s="301"/>
      <c r="J130" s="242"/>
    </row>
    <row r="131" spans="1:10" x14ac:dyDescent="0.3">
      <c r="A131" s="151">
        <f>A129+1</f>
        <v>801</v>
      </c>
      <c r="B131" s="242"/>
      <c r="C131" s="160" t="s">
        <v>538</v>
      </c>
      <c r="D131" s="169">
        <f>D118+D129</f>
        <v>-2350320956.8596983</v>
      </c>
      <c r="E131" s="169">
        <f>E118+E129</f>
        <v>-2313978207.1396852</v>
      </c>
      <c r="F131" s="170">
        <f>F118+F129</f>
        <v>-12405831</v>
      </c>
      <c r="G131" s="170">
        <f>G118+G129</f>
        <v>-22898350.280539498</v>
      </c>
      <c r="H131" s="170">
        <f>H118+H129</f>
        <v>-1038568.439473298</v>
      </c>
      <c r="I131" s="323" t="str">
        <f>"Line "&amp;A118&amp;" + Line "&amp;A129&amp;""</f>
        <v>Line 650 + Line 800</v>
      </c>
      <c r="J131" s="242"/>
    </row>
    <row r="132" spans="1:10" x14ac:dyDescent="0.3">
      <c r="A132" s="151">
        <f>+A131+1</f>
        <v>802</v>
      </c>
      <c r="B132" s="51"/>
      <c r="C132" s="51" t="s">
        <v>497</v>
      </c>
      <c r="D132" s="341"/>
      <c r="E132" s="341"/>
      <c r="F132" s="324"/>
      <c r="G132" s="325">
        <v>0.17838157473171473</v>
      </c>
      <c r="H132" s="325">
        <v>6.060694973685328E-2</v>
      </c>
      <c r="I132" s="326" t="s">
        <v>1074</v>
      </c>
      <c r="J132" s="242"/>
    </row>
    <row r="133" spans="1:10" x14ac:dyDescent="0.3">
      <c r="A133" s="151">
        <f>+A132+1</f>
        <v>803</v>
      </c>
      <c r="B133" s="51"/>
      <c r="C133" s="51" t="s">
        <v>539</v>
      </c>
      <c r="D133" s="342">
        <f>SUM(F133:H133)</f>
        <v>-16553419.247010477</v>
      </c>
      <c r="E133" s="324"/>
      <c r="F133" s="327">
        <f>+F131</f>
        <v>-12405831</v>
      </c>
      <c r="G133" s="328">
        <f>+G131*G132</f>
        <v>-4084643.7818010375</v>
      </c>
      <c r="H133" s="328">
        <f>+H131*H132</f>
        <v>-62944.465209440321</v>
      </c>
      <c r="I133" s="323" t="str">
        <f>"Line "&amp;A131&amp;" * Line "&amp;A132&amp;" for Cols 5 and 6.  Col. 4 100% ISO."</f>
        <v>Line 801 * Line 802 for Cols 5 and 6.  Col. 4 100% ISO.</v>
      </c>
      <c r="J133" s="242"/>
    </row>
    <row r="134" spans="1:10" x14ac:dyDescent="0.3">
      <c r="A134" s="151"/>
      <c r="B134" s="242"/>
      <c r="C134" s="329" t="s">
        <v>499</v>
      </c>
      <c r="D134" s="170"/>
      <c r="E134" s="170"/>
      <c r="F134" s="170"/>
      <c r="G134" s="170"/>
      <c r="H134" s="170"/>
      <c r="I134" s="323"/>
      <c r="J134" s="249"/>
    </row>
    <row r="135" spans="1:10" ht="13.5" thickBot="1" x14ac:dyDescent="0.35">
      <c r="A135" s="151"/>
      <c r="B135" s="242"/>
      <c r="C135" s="160"/>
      <c r="D135" s="170"/>
      <c r="E135" s="170"/>
      <c r="F135" s="170"/>
      <c r="G135" s="170"/>
      <c r="H135" s="170"/>
      <c r="I135" s="323"/>
      <c r="J135" s="242"/>
    </row>
    <row r="136" spans="1:10" ht="14" thickTop="1" thickBot="1" x14ac:dyDescent="0.35">
      <c r="A136" s="151">
        <f>A133+1</f>
        <v>804</v>
      </c>
      <c r="C136" s="51" t="s">
        <v>540</v>
      </c>
      <c r="D136" s="343">
        <v>-2350320957</v>
      </c>
      <c r="E136" s="331" t="str">
        <f>"Must match amount on Line "&amp;A131&amp;", Col. 2"</f>
        <v>Must match amount on Line 801, Col. 2</v>
      </c>
      <c r="F136" s="324"/>
      <c r="G136" s="324"/>
      <c r="H136" s="324"/>
      <c r="I136" s="301" t="s">
        <v>541</v>
      </c>
    </row>
    <row r="137" spans="1:10" ht="13.5" thickTop="1" x14ac:dyDescent="0.3">
      <c r="A137" s="151"/>
      <c r="C137" s="51"/>
      <c r="D137" s="344"/>
      <c r="E137" s="344"/>
      <c r="F137" s="324"/>
      <c r="G137" s="324"/>
      <c r="H137" s="324"/>
      <c r="I137" s="301"/>
    </row>
    <row r="138" spans="1:10" x14ac:dyDescent="0.3">
      <c r="B138"/>
      <c r="C138" s="242" t="s">
        <v>542</v>
      </c>
      <c r="D138" s="242"/>
      <c r="E138" s="242"/>
      <c r="F138" s="242"/>
      <c r="G138" s="242"/>
      <c r="J138"/>
    </row>
    <row r="139" spans="1:10" x14ac:dyDescent="0.3">
      <c r="B139"/>
      <c r="C139" s="242" t="s">
        <v>543</v>
      </c>
      <c r="D139" s="242"/>
      <c r="E139" s="242"/>
      <c r="F139" s="242"/>
      <c r="G139" s="242"/>
      <c r="J139"/>
    </row>
    <row r="140" spans="1:10" x14ac:dyDescent="0.3">
      <c r="B140"/>
      <c r="C140" s="242"/>
      <c r="D140" s="242"/>
      <c r="E140" s="242"/>
      <c r="F140" s="242"/>
      <c r="G140" s="242"/>
      <c r="J140"/>
    </row>
    <row r="141" spans="1:10" x14ac:dyDescent="0.3">
      <c r="B141"/>
      <c r="C141" s="242" t="s">
        <v>544</v>
      </c>
      <c r="D141" s="242"/>
      <c r="E141" s="242"/>
      <c r="F141" s="242"/>
      <c r="G141" s="242"/>
      <c r="J141"/>
    </row>
    <row r="142" spans="1:10" x14ac:dyDescent="0.3">
      <c r="B142"/>
      <c r="C142" s="242" t="s">
        <v>545</v>
      </c>
      <c r="D142" s="242"/>
      <c r="E142" s="242"/>
      <c r="F142" s="242"/>
      <c r="G142" s="242"/>
      <c r="J142"/>
    </row>
    <row r="143" spans="1:10" x14ac:dyDescent="0.3">
      <c r="B143"/>
      <c r="C143" s="242" t="s">
        <v>546</v>
      </c>
      <c r="D143" s="242"/>
      <c r="E143" s="242"/>
      <c r="F143" s="242"/>
      <c r="G143" s="242"/>
      <c r="J143"/>
    </row>
    <row r="144" spans="1:10" s="160" customFormat="1" x14ac:dyDescent="0.3">
      <c r="E144" s="151" t="s">
        <v>38</v>
      </c>
      <c r="G144" s="182" t="s">
        <v>169</v>
      </c>
      <c r="H144" s="242"/>
      <c r="I144" s="242"/>
    </row>
    <row r="145" spans="2:10" s="160" customFormat="1" x14ac:dyDescent="0.3">
      <c r="E145" s="156" t="s">
        <v>43</v>
      </c>
      <c r="G145" s="156" t="s">
        <v>234</v>
      </c>
      <c r="H145" s="242"/>
      <c r="I145" s="242"/>
    </row>
    <row r="146" spans="2:10" s="160" customFormat="1" ht="12.5" x14ac:dyDescent="0.25">
      <c r="C146" s="162" t="s">
        <v>547</v>
      </c>
      <c r="E146" s="160" t="s">
        <v>548</v>
      </c>
      <c r="G146" s="213">
        <v>917817764</v>
      </c>
      <c r="H146" s="269"/>
      <c r="I146" s="269"/>
    </row>
    <row r="147" spans="2:10" s="160" customFormat="1" ht="12.5" x14ac:dyDescent="0.25">
      <c r="C147" s="162" t="s">
        <v>549</v>
      </c>
      <c r="E147" s="160" t="s">
        <v>550</v>
      </c>
      <c r="G147" s="223">
        <v>830824</v>
      </c>
      <c r="H147" s="269"/>
      <c r="I147" s="269"/>
    </row>
    <row r="148" spans="2:10" s="160" customFormat="1" ht="12.5" x14ac:dyDescent="0.25">
      <c r="C148" s="162" t="s">
        <v>551</v>
      </c>
      <c r="E148" s="160" t="s">
        <v>552</v>
      </c>
      <c r="G148" s="235">
        <v>3054564</v>
      </c>
      <c r="H148" s="269"/>
      <c r="I148" s="269"/>
    </row>
    <row r="149" spans="2:10" s="160" customFormat="1" ht="12.5" x14ac:dyDescent="0.25">
      <c r="C149" s="162" t="s">
        <v>553</v>
      </c>
      <c r="E149" s="160" t="s">
        <v>554</v>
      </c>
      <c r="G149" s="170">
        <f>SUM(G146:G148)</f>
        <v>921703152</v>
      </c>
      <c r="H149" s="242"/>
      <c r="I149" s="242"/>
    </row>
    <row r="150" spans="2:10" s="160" customFormat="1" ht="12.5" x14ac:dyDescent="0.25">
      <c r="C150" s="162" t="s">
        <v>555</v>
      </c>
      <c r="E150" s="189" t="s">
        <v>556</v>
      </c>
      <c r="G150" s="167">
        <f>(G147+G148)/G149</f>
        <v>4.2154439762618926E-3</v>
      </c>
      <c r="H150" s="242"/>
      <c r="I150" s="242"/>
    </row>
    <row r="151" spans="2:10" s="160" customFormat="1" ht="12.5" x14ac:dyDescent="0.25">
      <c r="C151" s="345" t="s">
        <v>557</v>
      </c>
      <c r="D151" s="242"/>
      <c r="E151" s="242"/>
      <c r="F151" s="242"/>
      <c r="G151" s="242"/>
      <c r="H151" s="242"/>
      <c r="I151" s="242"/>
    </row>
    <row r="152" spans="2:10" s="160" customFormat="1" x14ac:dyDescent="0.3">
      <c r="E152" s="151" t="s">
        <v>38</v>
      </c>
      <c r="G152" s="182" t="s">
        <v>169</v>
      </c>
      <c r="H152" s="242"/>
      <c r="I152" s="242"/>
    </row>
    <row r="153" spans="2:10" s="160" customFormat="1" x14ac:dyDescent="0.3">
      <c r="E153" s="156" t="s">
        <v>43</v>
      </c>
      <c r="G153" s="156" t="s">
        <v>234</v>
      </c>
      <c r="H153" s="242"/>
      <c r="I153" s="242"/>
    </row>
    <row r="154" spans="2:10" s="160" customFormat="1" ht="12.5" x14ac:dyDescent="0.25">
      <c r="C154" s="162" t="s">
        <v>558</v>
      </c>
      <c r="E154" s="160" t="s">
        <v>559</v>
      </c>
      <c r="G154" s="213">
        <v>64134642585</v>
      </c>
      <c r="H154" s="269"/>
      <c r="I154" s="269"/>
    </row>
    <row r="155" spans="2:10" s="160" customFormat="1" ht="12.5" x14ac:dyDescent="0.25">
      <c r="C155" s="162" t="s">
        <v>560</v>
      </c>
      <c r="E155" s="160" t="s">
        <v>561</v>
      </c>
      <c r="G155" s="223">
        <v>6779054</v>
      </c>
      <c r="H155" s="216"/>
      <c r="I155" s="242"/>
    </row>
    <row r="156" spans="2:10" s="160" customFormat="1" ht="12.5" x14ac:dyDescent="0.25">
      <c r="C156" s="162" t="s">
        <v>562</v>
      </c>
      <c r="E156" s="160" t="s">
        <v>563</v>
      </c>
      <c r="G156" s="235">
        <v>42164860</v>
      </c>
      <c r="H156" s="269"/>
      <c r="I156" s="269"/>
    </row>
    <row r="157" spans="2:10" s="160" customFormat="1" ht="12.5" x14ac:dyDescent="0.25">
      <c r="C157" s="162" t="s">
        <v>564</v>
      </c>
      <c r="E157" s="160" t="s">
        <v>565</v>
      </c>
      <c r="G157" s="170">
        <f>SUM(G154:G156)</f>
        <v>64183586499</v>
      </c>
      <c r="H157" s="242"/>
      <c r="I157" s="242"/>
    </row>
    <row r="158" spans="2:10" s="160" customFormat="1" ht="12.5" x14ac:dyDescent="0.25">
      <c r="C158" s="162" t="s">
        <v>566</v>
      </c>
      <c r="E158" s="189" t="s">
        <v>567</v>
      </c>
      <c r="G158" s="167">
        <f>(G155+G156)/G157</f>
        <v>7.6256121961589918E-4</v>
      </c>
      <c r="H158" s="242"/>
      <c r="I158" s="242"/>
    </row>
    <row r="159" spans="2:10" s="160" customFormat="1" ht="12.5" x14ac:dyDescent="0.25">
      <c r="C159" s="242" t="s">
        <v>568</v>
      </c>
      <c r="D159" s="242"/>
      <c r="E159" s="242"/>
      <c r="F159" s="242"/>
      <c r="G159" s="242"/>
      <c r="H159" s="242"/>
      <c r="I159" s="242"/>
    </row>
    <row r="160" spans="2:10" s="160" customFormat="1" ht="12.5" x14ac:dyDescent="0.25">
      <c r="B160" s="242"/>
      <c r="C160" s="242"/>
      <c r="D160" s="242"/>
      <c r="E160" s="242"/>
      <c r="F160" s="242"/>
      <c r="G160" s="242"/>
      <c r="H160" s="242"/>
      <c r="I160" s="242"/>
      <c r="J160" s="242"/>
    </row>
    <row r="161" spans="2:10" s="160" customFormat="1" x14ac:dyDescent="0.3">
      <c r="B161" s="242"/>
      <c r="C161" s="155"/>
      <c r="D161" s="242"/>
      <c r="E161" s="242"/>
      <c r="F161" s="242"/>
      <c r="G161" s="242"/>
      <c r="H161" s="242"/>
      <c r="I161" s="242"/>
      <c r="J161" s="242"/>
    </row>
    <row r="162" spans="2:10" x14ac:dyDescent="0.3">
      <c r="C162" s="160"/>
      <c r="G162" s="346"/>
      <c r="H162" s="347"/>
      <c r="I162" s="242"/>
      <c r="J162" s="242"/>
    </row>
    <row r="163" spans="2:10" x14ac:dyDescent="0.3">
      <c r="C163" s="160"/>
    </row>
    <row r="164" spans="2:10" x14ac:dyDescent="0.3">
      <c r="C164" s="162"/>
    </row>
    <row r="165" spans="2:10" x14ac:dyDescent="0.3">
      <c r="C165" s="162"/>
    </row>
  </sheetData>
  <protectedRanges>
    <protectedRange password="F1C4" sqref="D20:E23 E15:E19 D14:D15 D17:D18 I52 B7:C12 F20 D25:F30 D24 B14:C14 B13 B17:C30 C16 B15" name="AAReport1_23_1_1_2"/>
    <protectedRange password="F1C4" sqref="E24" name="AAReport1_23_1_1_2_3"/>
    <protectedRange password="F1C4" sqref="I116" name="AAReport1_23_1_1_2_2"/>
    <protectedRange password="F1C4" sqref="D19" name="AAReport1_23_1_1_1_1_1_1"/>
    <protectedRange password="F1C4" sqref="F46" name="AAReport1_23_1_1_2_1_2"/>
    <protectedRange password="F1C4" sqref="J32:J35" name="AAReport1_23_1_1_2_1_2_2"/>
    <protectedRange password="F1C4" sqref="I109" name="AAReport1_23_1_1_2_2_1"/>
    <protectedRange password="F1C4" sqref="F45" name="AAReport1_23_1_1_2_1_1"/>
    <protectedRange password="F1C4" sqref="F32:F33" name="AAReport1_23_1_1_2_1_1_1_2"/>
  </protectedRanges>
  <conditionalFormatting sqref="B110 B127">
    <cfRule type="expression" dxfId="19" priority="10" stopIfTrue="1">
      <formula>Formulas</formula>
    </cfRule>
  </conditionalFormatting>
  <conditionalFormatting sqref="C100:C110">
    <cfRule type="expression" dxfId="18" priority="5" stopIfTrue="1">
      <formula>#REF!&lt;&gt;""</formula>
    </cfRule>
  </conditionalFormatting>
  <conditionalFormatting sqref="C116">
    <cfRule type="expression" dxfId="17" priority="8" stopIfTrue="1">
      <formula>#REF!&lt;&gt;""</formula>
    </cfRule>
  </conditionalFormatting>
  <conditionalFormatting sqref="C122:C127">
    <cfRule type="expression" dxfId="16" priority="1" stopIfTrue="1">
      <formula>#REF!&lt;&gt;""</formula>
    </cfRule>
  </conditionalFormatting>
  <conditionalFormatting sqref="D100:D110">
    <cfRule type="expression" dxfId="15" priority="4" stopIfTrue="1">
      <formula>Formulas</formula>
    </cfRule>
  </conditionalFormatting>
  <conditionalFormatting sqref="D116">
    <cfRule type="expression" dxfId="14" priority="9" stopIfTrue="1">
      <formula>Formulas</formula>
    </cfRule>
  </conditionalFormatting>
  <conditionalFormatting sqref="D122:D127">
    <cfRule type="expression" dxfId="13" priority="3" stopIfTrue="1">
      <formula>Formulas</formula>
    </cfRule>
  </conditionalFormatting>
  <conditionalFormatting sqref="E100">
    <cfRule type="expression" dxfId="12" priority="7" stopIfTrue="1">
      <formula>Formulas</formula>
    </cfRule>
  </conditionalFormatting>
  <conditionalFormatting sqref="E107:E108">
    <cfRule type="expression" dxfId="11" priority="6" stopIfTrue="1">
      <formula>Formulas</formula>
    </cfRule>
  </conditionalFormatting>
  <conditionalFormatting sqref="E122:E125">
    <cfRule type="expression" dxfId="10" priority="2" stopIfTrue="1">
      <formula>Formulas</formula>
    </cfRule>
  </conditionalFormatting>
  <pageMargins left="0.75" right="0.75" top="1" bottom="1" header="0.5" footer="0.5"/>
  <pageSetup scale="56" orientation="landscape" cellComments="asDisplayed" r:id="rId1"/>
  <headerFooter alignWithMargins="0">
    <oddHeader>&amp;C&amp;"Arial,Bold"Schedule 9-ADIT-1
ADIT
(Revised 2023 True Up TRR)&amp;RTO2027 Draft Annual Update
Attachment 4
WP-Schedule 3-One Time Adj Prior Period
Page &amp;P of &amp;N</oddHeader>
    <oddFooter>&amp;R&amp;A</oddFooter>
  </headerFooter>
  <rowBreaks count="4" manualBreakCount="4">
    <brk id="24" max="16383" man="1"/>
    <brk id="55" max="16383" man="1"/>
    <brk id="92" max="9" man="1"/>
    <brk id="137" max="9"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91CC1-3EA6-4664-9369-309FA7FC18E6}">
  <sheetPr>
    <tabColor rgb="FFCCFFCC"/>
  </sheetPr>
  <dimension ref="A1:M155"/>
  <sheetViews>
    <sheetView topLeftCell="B1" zoomScaleNormal="100" zoomScaleSheetLayoutView="40" zoomScalePageLayoutView="80" workbookViewId="0">
      <selection activeCell="C77" sqref="C77"/>
    </sheetView>
  </sheetViews>
  <sheetFormatPr defaultColWidth="9.453125" defaultRowHeight="12.5" x14ac:dyDescent="0.25"/>
  <cols>
    <col min="1" max="1" width="5.54296875" style="51" customWidth="1"/>
    <col min="2" max="2" width="50.54296875" style="51" customWidth="1"/>
    <col min="3" max="3" width="18.1796875" style="51" customWidth="1"/>
    <col min="4" max="4" width="13.81640625" style="51" customWidth="1"/>
    <col min="5" max="5" width="15.1796875" style="51" customWidth="1"/>
    <col min="6" max="6" width="8.81640625" style="51" customWidth="1"/>
    <col min="7" max="7" width="13.81640625" style="364" customWidth="1"/>
    <col min="8" max="9" width="13.81640625" style="365" customWidth="1"/>
    <col min="10" max="10" width="15" style="51" customWidth="1"/>
    <col min="11" max="12" width="14.54296875" style="51" customWidth="1"/>
    <col min="13" max="13" width="14.81640625" style="160" customWidth="1"/>
    <col min="14" max="14" width="10.54296875" style="160" bestFit="1" customWidth="1"/>
    <col min="15" max="16384" width="9.453125" style="160"/>
  </cols>
  <sheetData>
    <row r="1" spans="1:13" ht="12.75" customHeight="1" x14ac:dyDescent="0.4">
      <c r="A1" s="348" t="s">
        <v>569</v>
      </c>
      <c r="C1" s="349"/>
      <c r="D1" s="350"/>
      <c r="E1" s="350"/>
      <c r="F1" s="350"/>
      <c r="G1" s="350"/>
      <c r="H1" s="350"/>
      <c r="I1" s="350"/>
      <c r="J1" s="350"/>
      <c r="K1" s="160"/>
      <c r="L1" s="160"/>
    </row>
    <row r="2" spans="1:13" ht="12.75" customHeight="1" x14ac:dyDescent="0.4">
      <c r="A2" s="39"/>
      <c r="B2" s="351" t="s">
        <v>163</v>
      </c>
      <c r="C2" s="236" t="s">
        <v>570</v>
      </c>
      <c r="D2" s="352"/>
      <c r="E2" s="350"/>
      <c r="F2" s="352"/>
      <c r="G2" s="185" t="s">
        <v>233</v>
      </c>
      <c r="H2" s="172"/>
      <c r="I2" s="350"/>
      <c r="J2" s="350"/>
      <c r="K2" s="350"/>
      <c r="L2" s="350"/>
    </row>
    <row r="3" spans="1:13" ht="12.75" customHeight="1" x14ac:dyDescent="0.25">
      <c r="A3" s="353"/>
      <c r="B3" s="354" t="s">
        <v>571</v>
      </c>
      <c r="C3" s="355"/>
      <c r="D3" s="355"/>
      <c r="E3" s="355"/>
      <c r="F3" s="355"/>
      <c r="G3" s="355"/>
      <c r="H3" s="355"/>
      <c r="I3" s="355"/>
      <c r="J3" s="355"/>
      <c r="K3" s="355"/>
      <c r="L3" s="356"/>
    </row>
    <row r="4" spans="1:13" ht="12.75" customHeight="1" x14ac:dyDescent="0.4">
      <c r="A4" s="292"/>
      <c r="B4" s="39"/>
      <c r="C4" s="94"/>
      <c r="D4" s="94"/>
      <c r="E4" s="94"/>
      <c r="F4" s="94"/>
      <c r="G4" s="94"/>
      <c r="H4" s="94"/>
      <c r="I4" s="94"/>
      <c r="J4" s="94"/>
      <c r="K4" s="94"/>
      <c r="L4" s="350"/>
    </row>
    <row r="5" spans="1:13" ht="12.75" customHeight="1" x14ac:dyDescent="0.25">
      <c r="A5" s="355"/>
      <c r="B5" s="357" t="s">
        <v>159</v>
      </c>
      <c r="C5" s="357" t="s">
        <v>160</v>
      </c>
      <c r="D5" s="357" t="s">
        <v>161</v>
      </c>
      <c r="E5" s="357" t="s">
        <v>287</v>
      </c>
      <c r="F5" s="357" t="s">
        <v>288</v>
      </c>
      <c r="G5" s="357" t="s">
        <v>289</v>
      </c>
      <c r="H5" s="357" t="s">
        <v>290</v>
      </c>
      <c r="I5" s="357" t="s">
        <v>291</v>
      </c>
      <c r="J5" s="357" t="s">
        <v>572</v>
      </c>
      <c r="K5" s="357" t="s">
        <v>292</v>
      </c>
      <c r="L5" s="357" t="s">
        <v>293</v>
      </c>
      <c r="M5" s="357" t="s">
        <v>294</v>
      </c>
    </row>
    <row r="6" spans="1:13" ht="12.75" customHeight="1" x14ac:dyDescent="0.3">
      <c r="A6" s="292"/>
      <c r="B6" s="39"/>
      <c r="C6" s="358" t="s">
        <v>573</v>
      </c>
      <c r="D6" s="94"/>
      <c r="E6" s="94"/>
      <c r="F6" s="359" t="s">
        <v>574</v>
      </c>
      <c r="G6" s="358" t="s">
        <v>575</v>
      </c>
      <c r="H6" s="360"/>
      <c r="I6" s="360"/>
      <c r="J6" s="361" t="s">
        <v>576</v>
      </c>
      <c r="K6" s="358" t="s">
        <v>577</v>
      </c>
      <c r="L6" s="358" t="s">
        <v>578</v>
      </c>
      <c r="M6" s="361" t="s">
        <v>579</v>
      </c>
    </row>
    <row r="7" spans="1:13" ht="12.75" customHeight="1" x14ac:dyDescent="0.25">
      <c r="C7" s="362"/>
      <c r="D7" s="363"/>
      <c r="E7" s="363"/>
      <c r="F7" s="160"/>
      <c r="J7" s="366" t="s">
        <v>580</v>
      </c>
    </row>
    <row r="8" spans="1:13" ht="13" x14ac:dyDescent="0.3">
      <c r="A8" s="292"/>
      <c r="B8" s="721" t="s">
        <v>581</v>
      </c>
      <c r="C8" s="723" t="s">
        <v>582</v>
      </c>
      <c r="D8" s="723"/>
      <c r="E8" s="723"/>
      <c r="F8" s="369"/>
      <c r="G8" s="724" t="s">
        <v>583</v>
      </c>
      <c r="H8" s="724"/>
      <c r="I8" s="724"/>
      <c r="J8" s="370"/>
      <c r="K8" s="371"/>
      <c r="L8" s="372" t="s">
        <v>584</v>
      </c>
      <c r="M8" s="373"/>
    </row>
    <row r="9" spans="1:13" ht="28.5" customHeight="1" x14ac:dyDescent="0.3">
      <c r="A9" s="155"/>
      <c r="B9" s="722"/>
      <c r="C9" s="368" t="s">
        <v>362</v>
      </c>
      <c r="D9" s="368" t="s">
        <v>452</v>
      </c>
      <c r="E9" s="368" t="s">
        <v>585</v>
      </c>
      <c r="F9" s="368" t="s">
        <v>586</v>
      </c>
      <c r="G9" s="368" t="s">
        <v>362</v>
      </c>
      <c r="H9" s="368" t="s">
        <v>452</v>
      </c>
      <c r="I9" s="368" t="s">
        <v>585</v>
      </c>
      <c r="J9" s="374" t="s">
        <v>587</v>
      </c>
      <c r="K9" s="368" t="s">
        <v>362</v>
      </c>
      <c r="L9" s="368" t="s">
        <v>452</v>
      </c>
      <c r="M9" s="368" t="s">
        <v>585</v>
      </c>
    </row>
    <row r="10" spans="1:13" ht="13" x14ac:dyDescent="0.3">
      <c r="A10" s="155" t="s">
        <v>164</v>
      </c>
      <c r="B10" s="375" t="s">
        <v>588</v>
      </c>
      <c r="C10" s="94"/>
      <c r="D10" s="94"/>
      <c r="E10" s="94"/>
      <c r="F10" s="94"/>
      <c r="G10" s="94"/>
      <c r="H10" s="94"/>
      <c r="I10" s="94"/>
      <c r="K10" s="94"/>
      <c r="L10" s="94"/>
      <c r="M10" s="94"/>
    </row>
    <row r="11" spans="1:13" ht="13" x14ac:dyDescent="0.3">
      <c r="A11" s="151">
        <v>1</v>
      </c>
      <c r="B11" s="189" t="s">
        <v>589</v>
      </c>
      <c r="C11" s="319">
        <f>SUM(D11:E11)</f>
        <v>5945969.8399999989</v>
      </c>
      <c r="D11" s="376">
        <v>1805916.1199999994</v>
      </c>
      <c r="E11" s="376">
        <v>4140053.7199999993</v>
      </c>
      <c r="F11" s="377"/>
      <c r="G11" s="378">
        <f t="shared" ref="G11:G42" si="0">SUM(H11:I11)</f>
        <v>0</v>
      </c>
      <c r="H11" s="376"/>
      <c r="I11" s="376"/>
      <c r="J11" s="319">
        <v>20671.132350534495</v>
      </c>
      <c r="K11" s="319">
        <f>SUM(L11:M11)</f>
        <v>5966640.9723505331</v>
      </c>
      <c r="L11" s="319">
        <f>D11+H11</f>
        <v>1805916.1199999994</v>
      </c>
      <c r="M11" s="319">
        <f t="shared" ref="M11:M40" si="1">E11+I11+J11</f>
        <v>4160724.8523505339</v>
      </c>
    </row>
    <row r="12" spans="1:13" ht="13" x14ac:dyDescent="0.3">
      <c r="A12" s="151">
        <f>A11+1</f>
        <v>2</v>
      </c>
      <c r="B12" s="189" t="s">
        <v>590</v>
      </c>
      <c r="C12" s="319">
        <f>SUM(D12:E12)</f>
        <v>378571.84</v>
      </c>
      <c r="D12" s="376">
        <v>0</v>
      </c>
      <c r="E12" s="376">
        <v>378571.84</v>
      </c>
      <c r="F12" s="377"/>
      <c r="G12" s="378">
        <f t="shared" si="0"/>
        <v>0</v>
      </c>
      <c r="H12" s="376"/>
      <c r="I12" s="376"/>
      <c r="J12" s="319">
        <v>0</v>
      </c>
      <c r="K12" s="319">
        <f t="shared" ref="K12:K42" si="2">SUM(L12:M12)</f>
        <v>378571.84</v>
      </c>
      <c r="L12" s="319">
        <f t="shared" ref="L12:L40" si="3">D12+H12</f>
        <v>0</v>
      </c>
      <c r="M12" s="319">
        <f t="shared" si="1"/>
        <v>378571.84</v>
      </c>
    </row>
    <row r="13" spans="1:13" ht="13" x14ac:dyDescent="0.3">
      <c r="A13" s="151">
        <f t="shared" ref="A13:A44" si="4">A12+1</f>
        <v>3</v>
      </c>
      <c r="B13" s="189" t="s">
        <v>591</v>
      </c>
      <c r="C13" s="319">
        <f t="shared" ref="C13:C40" si="5">SUM(D13:E13)</f>
        <v>11368494.789999999</v>
      </c>
      <c r="D13" s="376">
        <v>8955161.9799999986</v>
      </c>
      <c r="E13" s="376">
        <v>2413332.81</v>
      </c>
      <c r="F13" s="377"/>
      <c r="G13" s="378">
        <f t="shared" si="0"/>
        <v>0</v>
      </c>
      <c r="H13" s="376"/>
      <c r="I13" s="376"/>
      <c r="J13" s="319">
        <v>41418.370456218981</v>
      </c>
      <c r="K13" s="319">
        <f t="shared" si="2"/>
        <v>11409913.160456218</v>
      </c>
      <c r="L13" s="319">
        <f t="shared" si="3"/>
        <v>8955161.9799999986</v>
      </c>
      <c r="M13" s="319">
        <f t="shared" si="1"/>
        <v>2454751.1804562192</v>
      </c>
    </row>
    <row r="14" spans="1:13" ht="13" x14ac:dyDescent="0.3">
      <c r="A14" s="151">
        <f t="shared" si="4"/>
        <v>4</v>
      </c>
      <c r="B14" s="189" t="s">
        <v>592</v>
      </c>
      <c r="C14" s="319">
        <f t="shared" si="5"/>
        <v>25235688.82</v>
      </c>
      <c r="D14" s="376">
        <v>0</v>
      </c>
      <c r="E14" s="376">
        <v>25235688.82</v>
      </c>
      <c r="F14" s="377" t="s">
        <v>139</v>
      </c>
      <c r="G14" s="378">
        <f t="shared" si="0"/>
        <v>-25235688.82</v>
      </c>
      <c r="H14" s="376"/>
      <c r="I14" s="376">
        <v>-25235688.82</v>
      </c>
      <c r="J14" s="319">
        <v>0</v>
      </c>
      <c r="K14" s="319">
        <f t="shared" si="2"/>
        <v>0</v>
      </c>
      <c r="L14" s="319">
        <f t="shared" si="3"/>
        <v>0</v>
      </c>
      <c r="M14" s="319">
        <f t="shared" si="1"/>
        <v>0</v>
      </c>
    </row>
    <row r="15" spans="1:13" ht="13" x14ac:dyDescent="0.3">
      <c r="A15" s="151">
        <f t="shared" si="4"/>
        <v>5</v>
      </c>
      <c r="B15" s="189" t="s">
        <v>593</v>
      </c>
      <c r="C15" s="319">
        <f t="shared" si="5"/>
        <v>5617148.6900000032</v>
      </c>
      <c r="D15" s="376">
        <v>3125328.4400000013</v>
      </c>
      <c r="E15" s="376">
        <v>2491820.2500000019</v>
      </c>
      <c r="F15" s="377"/>
      <c r="G15" s="378">
        <f t="shared" si="0"/>
        <v>0</v>
      </c>
      <c r="H15" s="376"/>
      <c r="I15" s="376"/>
      <c r="J15" s="319">
        <v>41430.27836934675</v>
      </c>
      <c r="K15" s="319">
        <f t="shared" si="2"/>
        <v>5658578.9683693498</v>
      </c>
      <c r="L15" s="319">
        <f t="shared" si="3"/>
        <v>3125328.4400000013</v>
      </c>
      <c r="M15" s="319">
        <f t="shared" si="1"/>
        <v>2533250.5283693485</v>
      </c>
    </row>
    <row r="16" spans="1:13" ht="13" x14ac:dyDescent="0.3">
      <c r="A16" s="151">
        <f t="shared" si="4"/>
        <v>6</v>
      </c>
      <c r="B16" s="189" t="s">
        <v>594</v>
      </c>
      <c r="C16" s="319">
        <f t="shared" si="5"/>
        <v>24893384.180000003</v>
      </c>
      <c r="D16" s="376">
        <v>19492099.170000017</v>
      </c>
      <c r="E16" s="376">
        <v>5401285.0099999858</v>
      </c>
      <c r="F16" s="377"/>
      <c r="G16" s="378">
        <f t="shared" si="0"/>
        <v>0</v>
      </c>
      <c r="H16" s="376"/>
      <c r="I16" s="376"/>
      <c r="J16" s="319">
        <v>0</v>
      </c>
      <c r="K16" s="319">
        <f t="shared" si="2"/>
        <v>24893384.180000003</v>
      </c>
      <c r="L16" s="319">
        <f t="shared" si="3"/>
        <v>19492099.170000017</v>
      </c>
      <c r="M16" s="319">
        <f t="shared" si="1"/>
        <v>5401285.0099999858</v>
      </c>
    </row>
    <row r="17" spans="1:13" ht="13" x14ac:dyDescent="0.3">
      <c r="A17" s="151">
        <f t="shared" si="4"/>
        <v>7</v>
      </c>
      <c r="B17" s="189" t="s">
        <v>595</v>
      </c>
      <c r="C17" s="319">
        <f t="shared" si="5"/>
        <v>0</v>
      </c>
      <c r="D17" s="376">
        <v>0</v>
      </c>
      <c r="E17" s="376">
        <v>0</v>
      </c>
      <c r="F17" s="377" t="s">
        <v>143</v>
      </c>
      <c r="G17" s="378">
        <f t="shared" si="0"/>
        <v>0</v>
      </c>
      <c r="H17" s="376">
        <v>0</v>
      </c>
      <c r="I17" s="376">
        <v>0</v>
      </c>
      <c r="J17" s="319">
        <v>0</v>
      </c>
      <c r="K17" s="319">
        <f t="shared" si="2"/>
        <v>0</v>
      </c>
      <c r="L17" s="319">
        <f t="shared" si="3"/>
        <v>0</v>
      </c>
      <c r="M17" s="319">
        <f t="shared" si="1"/>
        <v>0</v>
      </c>
    </row>
    <row r="18" spans="1:13" ht="13" x14ac:dyDescent="0.3">
      <c r="A18" s="151">
        <f t="shared" si="4"/>
        <v>8</v>
      </c>
      <c r="B18" s="189" t="s">
        <v>596</v>
      </c>
      <c r="C18" s="319">
        <f t="shared" si="5"/>
        <v>1145408.21</v>
      </c>
      <c r="D18" s="376">
        <v>0</v>
      </c>
      <c r="E18" s="376">
        <v>1145408.21</v>
      </c>
      <c r="F18" s="377"/>
      <c r="G18" s="378">
        <f t="shared" si="0"/>
        <v>0</v>
      </c>
      <c r="H18" s="376"/>
      <c r="I18" s="376"/>
      <c r="J18" s="319">
        <v>0</v>
      </c>
      <c r="K18" s="319">
        <f t="shared" si="2"/>
        <v>1145408.21</v>
      </c>
      <c r="L18" s="319">
        <f t="shared" si="3"/>
        <v>0</v>
      </c>
      <c r="M18" s="319">
        <f t="shared" si="1"/>
        <v>1145408.21</v>
      </c>
    </row>
    <row r="19" spans="1:13" ht="13" x14ac:dyDescent="0.3">
      <c r="A19" s="151">
        <f t="shared" si="4"/>
        <v>9</v>
      </c>
      <c r="B19" s="189" t="s">
        <v>597</v>
      </c>
      <c r="C19" s="319">
        <f t="shared" si="5"/>
        <v>37322634.329999983</v>
      </c>
      <c r="D19" s="376">
        <v>12960548.029999981</v>
      </c>
      <c r="E19" s="376">
        <v>24362086.300000001</v>
      </c>
      <c r="F19" s="377"/>
      <c r="G19" s="378">
        <f t="shared" si="0"/>
        <v>0</v>
      </c>
      <c r="H19" s="376"/>
      <c r="I19" s="376"/>
      <c r="J19" s="319">
        <v>274802.68011605751</v>
      </c>
      <c r="K19" s="319">
        <f t="shared" si="2"/>
        <v>37597437.010116041</v>
      </c>
      <c r="L19" s="319">
        <f t="shared" si="3"/>
        <v>12960548.029999981</v>
      </c>
      <c r="M19" s="319">
        <f t="shared" si="1"/>
        <v>24636888.980116058</v>
      </c>
    </row>
    <row r="20" spans="1:13" ht="13" x14ac:dyDescent="0.3">
      <c r="A20" s="151">
        <f t="shared" si="4"/>
        <v>10</v>
      </c>
      <c r="B20" s="189" t="s">
        <v>598</v>
      </c>
      <c r="C20" s="319">
        <f t="shared" si="5"/>
        <v>3404656.300000004</v>
      </c>
      <c r="D20" s="376">
        <v>2901825.9400000037</v>
      </c>
      <c r="E20" s="376">
        <v>502830.36000000022</v>
      </c>
      <c r="F20" s="377"/>
      <c r="G20" s="378">
        <f>SUM(H20:I20)</f>
        <v>0</v>
      </c>
      <c r="H20" s="376"/>
      <c r="I20" s="376"/>
      <c r="J20" s="319">
        <v>0</v>
      </c>
      <c r="K20" s="319">
        <f t="shared" si="2"/>
        <v>3404656.300000004</v>
      </c>
      <c r="L20" s="319">
        <f t="shared" si="3"/>
        <v>2901825.9400000037</v>
      </c>
      <c r="M20" s="319">
        <f t="shared" si="1"/>
        <v>502830.36000000022</v>
      </c>
    </row>
    <row r="21" spans="1:13" ht="13" x14ac:dyDescent="0.3">
      <c r="A21" s="151">
        <f t="shared" si="4"/>
        <v>11</v>
      </c>
      <c r="B21" s="189" t="s">
        <v>599</v>
      </c>
      <c r="C21" s="319">
        <f t="shared" si="5"/>
        <v>0</v>
      </c>
      <c r="D21" s="376">
        <v>0</v>
      </c>
      <c r="E21" s="376">
        <v>0</v>
      </c>
      <c r="F21" s="377"/>
      <c r="G21" s="378">
        <f t="shared" si="0"/>
        <v>0</v>
      </c>
      <c r="H21" s="376"/>
      <c r="I21" s="376"/>
      <c r="J21" s="319">
        <v>0</v>
      </c>
      <c r="K21" s="319">
        <f t="shared" si="2"/>
        <v>0</v>
      </c>
      <c r="L21" s="319">
        <f t="shared" si="3"/>
        <v>0</v>
      </c>
      <c r="M21" s="319">
        <f t="shared" si="1"/>
        <v>0</v>
      </c>
    </row>
    <row r="22" spans="1:13" ht="13" x14ac:dyDescent="0.3">
      <c r="A22" s="151">
        <f t="shared" si="4"/>
        <v>12</v>
      </c>
      <c r="B22" s="189" t="s">
        <v>600</v>
      </c>
      <c r="C22" s="319">
        <f t="shared" si="5"/>
        <v>21966488.210000001</v>
      </c>
      <c r="D22" s="376">
        <v>0</v>
      </c>
      <c r="E22" s="376">
        <v>21966488.210000001</v>
      </c>
      <c r="F22" s="377" t="s">
        <v>601</v>
      </c>
      <c r="G22" s="378">
        <f t="shared" si="0"/>
        <v>-21966488.210000001</v>
      </c>
      <c r="H22" s="376"/>
      <c r="I22" s="376">
        <v>-21966488.210000001</v>
      </c>
      <c r="J22" s="319">
        <v>0</v>
      </c>
      <c r="K22" s="319">
        <f t="shared" si="2"/>
        <v>0</v>
      </c>
      <c r="L22" s="319">
        <f t="shared" si="3"/>
        <v>0</v>
      </c>
      <c r="M22" s="319">
        <f t="shared" si="1"/>
        <v>0</v>
      </c>
    </row>
    <row r="23" spans="1:13" ht="13" x14ac:dyDescent="0.3">
      <c r="A23" s="151">
        <f t="shared" si="4"/>
        <v>13</v>
      </c>
      <c r="B23" s="189" t="s">
        <v>602</v>
      </c>
      <c r="C23" s="319">
        <f t="shared" si="5"/>
        <v>343010.62</v>
      </c>
      <c r="D23" s="376">
        <v>0</v>
      </c>
      <c r="E23" s="376">
        <v>343010.62</v>
      </c>
      <c r="F23" s="377"/>
      <c r="G23" s="378">
        <f t="shared" si="0"/>
        <v>0</v>
      </c>
      <c r="H23" s="376"/>
      <c r="I23" s="376"/>
      <c r="J23" s="319">
        <v>0</v>
      </c>
      <c r="K23" s="319">
        <f t="shared" si="2"/>
        <v>343010.62</v>
      </c>
      <c r="L23" s="319">
        <f t="shared" si="3"/>
        <v>0</v>
      </c>
      <c r="M23" s="319">
        <f t="shared" si="1"/>
        <v>343010.62</v>
      </c>
    </row>
    <row r="24" spans="1:13" ht="13" x14ac:dyDescent="0.3">
      <c r="A24" s="151">
        <f t="shared" si="4"/>
        <v>14</v>
      </c>
      <c r="B24" s="189" t="s">
        <v>603</v>
      </c>
      <c r="C24" s="319">
        <f t="shared" si="5"/>
        <v>46543133.779999971</v>
      </c>
      <c r="D24" s="376">
        <v>26316931.959999949</v>
      </c>
      <c r="E24" s="376">
        <v>20226201.820000019</v>
      </c>
      <c r="F24" s="377" t="s">
        <v>604</v>
      </c>
      <c r="G24" s="378">
        <f>SUM(H24:I24)</f>
        <v>-1467607.5799999998</v>
      </c>
      <c r="H24" s="376">
        <v>-241263.43000000002</v>
      </c>
      <c r="I24" s="376">
        <v>-1226344.1499999999</v>
      </c>
      <c r="J24" s="319">
        <v>337070.33307418227</v>
      </c>
      <c r="K24" s="319">
        <f>SUM(L24:M24)</f>
        <v>45412596.533074155</v>
      </c>
      <c r="L24" s="319">
        <f t="shared" si="3"/>
        <v>26075668.529999949</v>
      </c>
      <c r="M24" s="319">
        <f t="shared" si="1"/>
        <v>19336928.003074203</v>
      </c>
    </row>
    <row r="25" spans="1:13" ht="13" x14ac:dyDescent="0.3">
      <c r="A25" s="151">
        <f t="shared" si="4"/>
        <v>15</v>
      </c>
      <c r="B25" s="189" t="s">
        <v>605</v>
      </c>
      <c r="C25" s="319">
        <f t="shared" si="5"/>
        <v>128170952.90999998</v>
      </c>
      <c r="D25" s="376">
        <v>20058.719999999994</v>
      </c>
      <c r="E25" s="376">
        <v>128150894.18999998</v>
      </c>
      <c r="F25" s="377" t="s">
        <v>219</v>
      </c>
      <c r="G25" s="378">
        <f>SUM(H25:I25)</f>
        <v>-128170952.90999998</v>
      </c>
      <c r="H25" s="376">
        <v>-20058.72</v>
      </c>
      <c r="I25" s="376">
        <v>-128150894.18999998</v>
      </c>
      <c r="J25" s="319">
        <v>0</v>
      </c>
      <c r="K25" s="319">
        <f t="shared" si="2"/>
        <v>0</v>
      </c>
      <c r="L25" s="319">
        <f t="shared" si="3"/>
        <v>0</v>
      </c>
      <c r="M25" s="319">
        <f t="shared" si="1"/>
        <v>0</v>
      </c>
    </row>
    <row r="26" spans="1:13" ht="13" x14ac:dyDescent="0.3">
      <c r="A26" s="151">
        <f t="shared" si="4"/>
        <v>16</v>
      </c>
      <c r="B26" s="189" t="s">
        <v>606</v>
      </c>
      <c r="C26" s="319">
        <f t="shared" si="5"/>
        <v>5643084.5100000007</v>
      </c>
      <c r="D26" s="376">
        <v>65862.399999999965</v>
      </c>
      <c r="E26" s="376">
        <v>5577222.1100000003</v>
      </c>
      <c r="F26" s="377"/>
      <c r="G26" s="378">
        <f t="shared" si="0"/>
        <v>0</v>
      </c>
      <c r="H26" s="376"/>
      <c r="I26" s="376"/>
      <c r="J26" s="319">
        <v>0</v>
      </c>
      <c r="K26" s="319">
        <f t="shared" si="2"/>
        <v>5643084.5100000007</v>
      </c>
      <c r="L26" s="319">
        <f t="shared" si="3"/>
        <v>65862.399999999965</v>
      </c>
      <c r="M26" s="319">
        <f t="shared" si="1"/>
        <v>5577222.1100000003</v>
      </c>
    </row>
    <row r="27" spans="1:13" ht="13" x14ac:dyDescent="0.3">
      <c r="A27" s="151">
        <f t="shared" si="4"/>
        <v>17</v>
      </c>
      <c r="B27" s="189" t="s">
        <v>607</v>
      </c>
      <c r="C27" s="319">
        <f t="shared" si="5"/>
        <v>14718214.489999998</v>
      </c>
      <c r="D27" s="376">
        <v>72713.11</v>
      </c>
      <c r="E27" s="376">
        <v>14645501.379999999</v>
      </c>
      <c r="F27" s="377"/>
      <c r="G27" s="378">
        <f t="shared" si="0"/>
        <v>0</v>
      </c>
      <c r="H27" s="376"/>
      <c r="I27" s="376"/>
      <c r="J27" s="319">
        <v>1452701.8981077711</v>
      </c>
      <c r="K27" s="319">
        <f t="shared" si="2"/>
        <v>16170916.388107769</v>
      </c>
      <c r="L27" s="319">
        <f t="shared" si="3"/>
        <v>72713.11</v>
      </c>
      <c r="M27" s="319">
        <f t="shared" si="1"/>
        <v>16098203.27810777</v>
      </c>
    </row>
    <row r="28" spans="1:13" ht="13" x14ac:dyDescent="0.3">
      <c r="A28" s="151">
        <f t="shared" si="4"/>
        <v>18</v>
      </c>
      <c r="B28" s="189" t="s">
        <v>608</v>
      </c>
      <c r="C28" s="319">
        <f t="shared" si="5"/>
        <v>-32670.740000000005</v>
      </c>
      <c r="D28" s="376">
        <v>0</v>
      </c>
      <c r="E28" s="376">
        <v>-32670.740000000005</v>
      </c>
      <c r="F28" s="377"/>
      <c r="G28" s="378">
        <f t="shared" si="0"/>
        <v>0</v>
      </c>
      <c r="H28" s="376"/>
      <c r="I28" s="376"/>
      <c r="J28" s="319">
        <v>0</v>
      </c>
      <c r="K28" s="319">
        <f t="shared" si="2"/>
        <v>-32670.740000000005</v>
      </c>
      <c r="L28" s="319">
        <f t="shared" si="3"/>
        <v>0</v>
      </c>
      <c r="M28" s="319">
        <f t="shared" si="1"/>
        <v>-32670.740000000005</v>
      </c>
    </row>
    <row r="29" spans="1:13" ht="13" x14ac:dyDescent="0.3">
      <c r="A29" s="151">
        <f t="shared" si="4"/>
        <v>19</v>
      </c>
      <c r="B29" s="189" t="s">
        <v>609</v>
      </c>
      <c r="C29" s="319">
        <f t="shared" si="5"/>
        <v>360280.04000000004</v>
      </c>
      <c r="D29" s="376">
        <v>0</v>
      </c>
      <c r="E29" s="376">
        <v>360280.04000000004</v>
      </c>
      <c r="F29" s="377"/>
      <c r="G29" s="378">
        <f t="shared" si="0"/>
        <v>0</v>
      </c>
      <c r="H29" s="376"/>
      <c r="I29" s="376"/>
      <c r="J29" s="319">
        <v>0</v>
      </c>
      <c r="K29" s="319">
        <f t="shared" si="2"/>
        <v>360280.04000000004</v>
      </c>
      <c r="L29" s="319">
        <f t="shared" si="3"/>
        <v>0</v>
      </c>
      <c r="M29" s="319">
        <f t="shared" si="1"/>
        <v>360280.04000000004</v>
      </c>
    </row>
    <row r="30" spans="1:13" ht="13" x14ac:dyDescent="0.3">
      <c r="A30" s="151">
        <f t="shared" si="4"/>
        <v>20</v>
      </c>
      <c r="B30" s="189" t="s">
        <v>610</v>
      </c>
      <c r="C30" s="319">
        <f t="shared" si="5"/>
        <v>1137010.28</v>
      </c>
      <c r="D30" s="376">
        <v>912354.7300000001</v>
      </c>
      <c r="E30" s="376">
        <v>224655.55</v>
      </c>
      <c r="F30" s="377"/>
      <c r="G30" s="378">
        <f t="shared" si="0"/>
        <v>0</v>
      </c>
      <c r="H30" s="376"/>
      <c r="I30" s="376"/>
      <c r="J30" s="319">
        <v>5390.1442539620139</v>
      </c>
      <c r="K30" s="319">
        <f t="shared" si="2"/>
        <v>1142400.424253962</v>
      </c>
      <c r="L30" s="319">
        <f t="shared" si="3"/>
        <v>912354.7300000001</v>
      </c>
      <c r="M30" s="319">
        <f t="shared" si="1"/>
        <v>230045.69425396199</v>
      </c>
    </row>
    <row r="31" spans="1:13" ht="13" x14ac:dyDescent="0.3">
      <c r="A31" s="151">
        <f t="shared" si="4"/>
        <v>21</v>
      </c>
      <c r="B31" s="189" t="s">
        <v>611</v>
      </c>
      <c r="C31" s="319">
        <f t="shared" si="5"/>
        <v>265551.43</v>
      </c>
      <c r="D31" s="376">
        <v>0</v>
      </c>
      <c r="E31" s="376">
        <v>265551.43</v>
      </c>
      <c r="F31" s="377"/>
      <c r="G31" s="378">
        <f t="shared" si="0"/>
        <v>0</v>
      </c>
      <c r="H31" s="376"/>
      <c r="I31" s="376"/>
      <c r="J31" s="319">
        <v>0</v>
      </c>
      <c r="K31" s="319">
        <f t="shared" si="2"/>
        <v>265551.43</v>
      </c>
      <c r="L31" s="319">
        <f t="shared" si="3"/>
        <v>0</v>
      </c>
      <c r="M31" s="319">
        <f t="shared" si="1"/>
        <v>265551.43</v>
      </c>
    </row>
    <row r="32" spans="1:13" ht="13" x14ac:dyDescent="0.3">
      <c r="A32" s="151">
        <f t="shared" si="4"/>
        <v>22</v>
      </c>
      <c r="B32" s="189" t="s">
        <v>612</v>
      </c>
      <c r="C32" s="319">
        <f t="shared" si="5"/>
        <v>50530539.170000002</v>
      </c>
      <c r="D32" s="376">
        <v>21755.200000000001</v>
      </c>
      <c r="E32" s="376">
        <v>50508783.969999999</v>
      </c>
      <c r="F32" s="377" t="s">
        <v>220</v>
      </c>
      <c r="G32" s="378">
        <f t="shared" si="0"/>
        <v>-47985610</v>
      </c>
      <c r="H32" s="376">
        <v>0</v>
      </c>
      <c r="I32" s="376">
        <v>-47985610</v>
      </c>
      <c r="J32" s="319">
        <v>0</v>
      </c>
      <c r="K32" s="319">
        <f t="shared" si="2"/>
        <v>2544929.169999999</v>
      </c>
      <c r="L32" s="319">
        <f t="shared" si="3"/>
        <v>21755.200000000001</v>
      </c>
      <c r="M32" s="319">
        <f t="shared" si="1"/>
        <v>2523173.9699999988</v>
      </c>
    </row>
    <row r="33" spans="1:13" ht="13" x14ac:dyDescent="0.3">
      <c r="A33" s="151">
        <f t="shared" si="4"/>
        <v>23</v>
      </c>
      <c r="B33" s="189" t="s">
        <v>613</v>
      </c>
      <c r="C33" s="319">
        <f t="shared" si="5"/>
        <v>162649.41999999993</v>
      </c>
      <c r="D33" s="376">
        <v>0</v>
      </c>
      <c r="E33" s="376">
        <v>162649.41999999993</v>
      </c>
      <c r="F33" s="377"/>
      <c r="G33" s="378">
        <f t="shared" si="0"/>
        <v>0</v>
      </c>
      <c r="H33" s="376"/>
      <c r="I33" s="376"/>
      <c r="J33" s="319">
        <v>0</v>
      </c>
      <c r="K33" s="319">
        <f t="shared" si="2"/>
        <v>162649.41999999993</v>
      </c>
      <c r="L33" s="319">
        <f t="shared" si="3"/>
        <v>0</v>
      </c>
      <c r="M33" s="319">
        <f t="shared" si="1"/>
        <v>162649.41999999993</v>
      </c>
    </row>
    <row r="34" spans="1:13" ht="13" x14ac:dyDescent="0.3">
      <c r="A34" s="151">
        <f t="shared" si="4"/>
        <v>24</v>
      </c>
      <c r="B34" s="189" t="s">
        <v>614</v>
      </c>
      <c r="C34" s="319">
        <f t="shared" si="5"/>
        <v>6153540.7499999944</v>
      </c>
      <c r="D34" s="376">
        <v>3984331.2699999972</v>
      </c>
      <c r="E34" s="376">
        <v>2169209.4799999972</v>
      </c>
      <c r="F34" s="377"/>
      <c r="G34" s="378">
        <f t="shared" si="0"/>
        <v>0</v>
      </c>
      <c r="H34" s="376"/>
      <c r="I34" s="376"/>
      <c r="J34" s="319">
        <v>0</v>
      </c>
      <c r="K34" s="319">
        <f t="shared" si="2"/>
        <v>6153540.7499999944</v>
      </c>
      <c r="L34" s="319">
        <f t="shared" si="3"/>
        <v>3984331.2699999972</v>
      </c>
      <c r="M34" s="319">
        <f t="shared" si="1"/>
        <v>2169209.4799999972</v>
      </c>
    </row>
    <row r="35" spans="1:13" ht="13" x14ac:dyDescent="0.3">
      <c r="A35" s="151">
        <f t="shared" si="4"/>
        <v>25</v>
      </c>
      <c r="B35" s="189" t="s">
        <v>615</v>
      </c>
      <c r="C35" s="319">
        <f t="shared" si="5"/>
        <v>919951.78</v>
      </c>
      <c r="D35" s="376">
        <v>0</v>
      </c>
      <c r="E35" s="376">
        <v>919951.78</v>
      </c>
      <c r="F35" s="377"/>
      <c r="G35" s="378">
        <f t="shared" si="0"/>
        <v>0</v>
      </c>
      <c r="H35" s="376"/>
      <c r="I35" s="376"/>
      <c r="J35" s="319">
        <v>0</v>
      </c>
      <c r="K35" s="319">
        <f t="shared" si="2"/>
        <v>919951.78</v>
      </c>
      <c r="L35" s="319">
        <f t="shared" si="3"/>
        <v>0</v>
      </c>
      <c r="M35" s="319">
        <f t="shared" si="1"/>
        <v>919951.78</v>
      </c>
    </row>
    <row r="36" spans="1:13" ht="13" x14ac:dyDescent="0.3">
      <c r="A36" s="151">
        <f t="shared" si="4"/>
        <v>26</v>
      </c>
      <c r="B36" s="189" t="s">
        <v>616</v>
      </c>
      <c r="C36" s="319">
        <f t="shared" si="5"/>
        <v>51716559.559999928</v>
      </c>
      <c r="D36" s="376">
        <v>12881904.919999994</v>
      </c>
      <c r="E36" s="376">
        <v>38834654.639999934</v>
      </c>
      <c r="F36" s="377" t="s">
        <v>604</v>
      </c>
      <c r="G36" s="378">
        <f t="shared" si="0"/>
        <v>-2335.6799999999998</v>
      </c>
      <c r="H36" s="376">
        <v>-2054.12</v>
      </c>
      <c r="I36" s="376">
        <v>-281.56</v>
      </c>
      <c r="J36" s="319">
        <v>678239.29314308369</v>
      </c>
      <c r="K36" s="319">
        <f t="shared" si="2"/>
        <v>52392463.173143014</v>
      </c>
      <c r="L36" s="319">
        <f t="shared" si="3"/>
        <v>12879850.799999995</v>
      </c>
      <c r="M36" s="319">
        <f t="shared" si="1"/>
        <v>39512612.373143017</v>
      </c>
    </row>
    <row r="37" spans="1:13" ht="13" x14ac:dyDescent="0.3">
      <c r="A37" s="151">
        <f t="shared" si="4"/>
        <v>27</v>
      </c>
      <c r="B37" s="189" t="s">
        <v>617</v>
      </c>
      <c r="C37" s="319">
        <f t="shared" si="5"/>
        <v>1002959.4199999999</v>
      </c>
      <c r="D37" s="376">
        <v>0</v>
      </c>
      <c r="E37" s="376">
        <v>1002959.4199999999</v>
      </c>
      <c r="F37" s="377"/>
      <c r="G37" s="378">
        <f t="shared" si="0"/>
        <v>0</v>
      </c>
      <c r="H37" s="376"/>
      <c r="I37" s="376"/>
      <c r="J37" s="319">
        <v>0</v>
      </c>
      <c r="K37" s="319">
        <f t="shared" si="2"/>
        <v>1002959.4199999999</v>
      </c>
      <c r="L37" s="319">
        <f t="shared" si="3"/>
        <v>0</v>
      </c>
      <c r="M37" s="319">
        <f t="shared" si="1"/>
        <v>1002959.4199999999</v>
      </c>
    </row>
    <row r="38" spans="1:13" ht="13" x14ac:dyDescent="0.3">
      <c r="A38" s="151">
        <f t="shared" si="4"/>
        <v>28</v>
      </c>
      <c r="B38" s="189" t="s">
        <v>618</v>
      </c>
      <c r="C38" s="319">
        <f t="shared" si="5"/>
        <v>872108.83000000066</v>
      </c>
      <c r="D38" s="376">
        <v>442800.02000000037</v>
      </c>
      <c r="E38" s="376">
        <v>429308.81000000029</v>
      </c>
      <c r="F38" s="377"/>
      <c r="G38" s="378">
        <f t="shared" si="0"/>
        <v>0</v>
      </c>
      <c r="H38" s="376"/>
      <c r="I38" s="376"/>
      <c r="J38" s="319">
        <v>0</v>
      </c>
      <c r="K38" s="319">
        <f t="shared" si="2"/>
        <v>872108.83000000066</v>
      </c>
      <c r="L38" s="319">
        <f t="shared" si="3"/>
        <v>442800.02000000037</v>
      </c>
      <c r="M38" s="319">
        <f t="shared" si="1"/>
        <v>429308.81000000029</v>
      </c>
    </row>
    <row r="39" spans="1:13" ht="13.5" thickBot="1" x14ac:dyDescent="0.35">
      <c r="A39" s="151">
        <f t="shared" si="4"/>
        <v>29</v>
      </c>
      <c r="B39" s="189" t="s">
        <v>619</v>
      </c>
      <c r="C39" s="319">
        <f t="shared" si="5"/>
        <v>37.909999999999997</v>
      </c>
      <c r="D39" s="376">
        <v>0</v>
      </c>
      <c r="E39" s="376">
        <v>37.909999999999997</v>
      </c>
      <c r="F39" s="377"/>
      <c r="G39" s="378">
        <f t="shared" si="0"/>
        <v>0</v>
      </c>
      <c r="H39" s="376"/>
      <c r="I39" s="376"/>
      <c r="J39" s="319">
        <v>0</v>
      </c>
      <c r="K39" s="319">
        <f t="shared" si="2"/>
        <v>37.909999999999997</v>
      </c>
      <c r="L39" s="319">
        <f t="shared" si="3"/>
        <v>0</v>
      </c>
      <c r="M39" s="319">
        <f t="shared" si="1"/>
        <v>37.909999999999997</v>
      </c>
    </row>
    <row r="40" spans="1:13" ht="14" thickTop="1" thickBot="1" x14ac:dyDescent="0.35">
      <c r="A40" s="151">
        <f t="shared" si="4"/>
        <v>30</v>
      </c>
      <c r="B40" s="189" t="s">
        <v>620</v>
      </c>
      <c r="C40" s="379">
        <f t="shared" si="5"/>
        <v>51833388.829999998</v>
      </c>
      <c r="D40" s="380">
        <f>1625726.11+2495615.71756464+600485.362435357</f>
        <v>4721827.1899999967</v>
      </c>
      <c r="E40" s="380">
        <f>2279000.18+21466181.457255+23366380.002745</f>
        <v>47111561.640000001</v>
      </c>
      <c r="F40" s="377"/>
      <c r="G40" s="378">
        <f t="shared" si="0"/>
        <v>0</v>
      </c>
      <c r="H40" s="376"/>
      <c r="I40" s="376"/>
      <c r="J40" s="319">
        <v>4654.5725784185215</v>
      </c>
      <c r="K40" s="379">
        <f t="shared" si="2"/>
        <v>51838043.402578413</v>
      </c>
      <c r="L40" s="379">
        <f t="shared" si="3"/>
        <v>4721827.1899999967</v>
      </c>
      <c r="M40" s="379">
        <f t="shared" si="1"/>
        <v>47116216.212578416</v>
      </c>
    </row>
    <row r="41" spans="1:13" ht="13.5" thickTop="1" x14ac:dyDescent="0.3">
      <c r="A41" s="151">
        <f t="shared" si="4"/>
        <v>31</v>
      </c>
      <c r="B41" s="226" t="s">
        <v>484</v>
      </c>
      <c r="C41" s="381" t="s">
        <v>621</v>
      </c>
      <c r="D41" s="381" t="s">
        <v>621</v>
      </c>
      <c r="E41" s="381" t="s">
        <v>621</v>
      </c>
      <c r="F41" s="381" t="s">
        <v>621</v>
      </c>
      <c r="G41" s="378">
        <f t="shared" si="0"/>
        <v>0</v>
      </c>
      <c r="H41" s="381" t="s">
        <v>621</v>
      </c>
      <c r="I41" s="381" t="s">
        <v>621</v>
      </c>
      <c r="J41" s="382">
        <v>0</v>
      </c>
      <c r="K41" s="382">
        <v>0</v>
      </c>
      <c r="L41" s="382">
        <v>0</v>
      </c>
      <c r="M41" s="382">
        <v>0</v>
      </c>
    </row>
    <row r="42" spans="1:13" ht="13" x14ac:dyDescent="0.3">
      <c r="A42" s="151">
        <f t="shared" si="4"/>
        <v>32</v>
      </c>
      <c r="B42" s="189" t="s">
        <v>622</v>
      </c>
      <c r="C42" s="383">
        <v>0</v>
      </c>
      <c r="D42" s="383">
        <v>0</v>
      </c>
      <c r="E42" s="383">
        <v>0</v>
      </c>
      <c r="F42" s="384"/>
      <c r="G42" s="385">
        <f t="shared" si="0"/>
        <v>-2249825.4294288345</v>
      </c>
      <c r="H42" s="386">
        <f>+C64*C144</f>
        <v>-2249825.4294288345</v>
      </c>
      <c r="I42" s="387">
        <v>0</v>
      </c>
      <c r="J42" s="388">
        <v>0</v>
      </c>
      <c r="K42" s="389">
        <f t="shared" si="2"/>
        <v>-2249825.4294288345</v>
      </c>
      <c r="L42" s="389">
        <f>D42+H42</f>
        <v>-2249825.4294288345</v>
      </c>
      <c r="M42" s="388">
        <f>E42+I42+J42</f>
        <v>0</v>
      </c>
    </row>
    <row r="43" spans="1:13" ht="13" x14ac:dyDescent="0.3">
      <c r="A43" s="151">
        <f t="shared" si="4"/>
        <v>33</v>
      </c>
      <c r="B43" s="292" t="s">
        <v>623</v>
      </c>
      <c r="C43" s="379">
        <f>SUM(C11:C42)</f>
        <v>497618748.19999987</v>
      </c>
      <c r="D43" s="390">
        <f>SUM(D11:D42)</f>
        <v>98681419.199999943</v>
      </c>
      <c r="E43" s="390">
        <f>SUM(E11:E42)</f>
        <v>398937328.99999994</v>
      </c>
      <c r="F43" s="391"/>
      <c r="G43" s="392">
        <f t="shared" ref="G43:I43" si="6">SUM(G11:G42)</f>
        <v>-227078508.62942883</v>
      </c>
      <c r="H43" s="390">
        <f t="shared" si="6"/>
        <v>-2513201.6994288345</v>
      </c>
      <c r="I43" s="393">
        <f t="shared" si="6"/>
        <v>-224565306.92999998</v>
      </c>
      <c r="J43" s="393">
        <f>SUM(J11:J42)</f>
        <v>2856378.7024495755</v>
      </c>
      <c r="K43" s="390">
        <f>SUM(K11:K42)</f>
        <v>273396618.27302063</v>
      </c>
      <c r="L43" s="390">
        <f>SUM(L11:L42)</f>
        <v>96168217.500571117</v>
      </c>
      <c r="M43" s="390">
        <f>SUM(M11:M42)</f>
        <v>177228400.77244955</v>
      </c>
    </row>
    <row r="44" spans="1:13" ht="13" x14ac:dyDescent="0.3">
      <c r="A44" s="151">
        <f t="shared" si="4"/>
        <v>34</v>
      </c>
      <c r="D44" s="394"/>
      <c r="E44" s="394"/>
      <c r="F44" s="395"/>
      <c r="G44" s="366"/>
      <c r="H44" s="396"/>
      <c r="I44" s="396"/>
      <c r="J44" s="397"/>
      <c r="K44" s="397"/>
      <c r="L44" s="397"/>
    </row>
    <row r="45" spans="1:13" ht="13" x14ac:dyDescent="0.3">
      <c r="A45" s="151"/>
      <c r="B45" s="292"/>
      <c r="C45" s="394"/>
      <c r="D45" s="394"/>
      <c r="E45" s="394"/>
      <c r="F45" s="395"/>
      <c r="G45" s="398"/>
      <c r="H45" s="394"/>
      <c r="I45" s="394"/>
      <c r="J45" s="394"/>
      <c r="K45" s="394"/>
      <c r="L45" s="394"/>
    </row>
    <row r="46" spans="1:13" ht="13" x14ac:dyDescent="0.3">
      <c r="A46" s="151"/>
      <c r="B46" s="357" t="s">
        <v>159</v>
      </c>
      <c r="C46" s="357" t="s">
        <v>160</v>
      </c>
      <c r="D46" s="357" t="s">
        <v>161</v>
      </c>
      <c r="E46" s="357" t="s">
        <v>287</v>
      </c>
      <c r="F46" s="357" t="s">
        <v>288</v>
      </c>
      <c r="G46" s="357" t="s">
        <v>289</v>
      </c>
      <c r="H46" s="357" t="s">
        <v>290</v>
      </c>
      <c r="I46" s="357" t="s">
        <v>291</v>
      </c>
      <c r="J46" s="357" t="s">
        <v>292</v>
      </c>
      <c r="K46" s="357" t="s">
        <v>293</v>
      </c>
      <c r="L46" s="357" t="s">
        <v>294</v>
      </c>
    </row>
    <row r="47" spans="1:13" ht="13" x14ac:dyDescent="0.3">
      <c r="A47" s="151"/>
      <c r="B47" s="292"/>
      <c r="C47" s="358" t="s">
        <v>573</v>
      </c>
      <c r="D47" s="94"/>
      <c r="E47" s="94"/>
      <c r="F47" s="359" t="s">
        <v>574</v>
      </c>
      <c r="G47" s="358" t="s">
        <v>575</v>
      </c>
      <c r="H47" s="360"/>
      <c r="I47" s="360"/>
      <c r="J47" s="358" t="s">
        <v>577</v>
      </c>
      <c r="K47" s="358" t="s">
        <v>578</v>
      </c>
      <c r="L47" s="361" t="s">
        <v>624</v>
      </c>
    </row>
    <row r="48" spans="1:13" ht="13" x14ac:dyDescent="0.3">
      <c r="A48" s="151"/>
      <c r="D48" s="394"/>
      <c r="E48" s="394"/>
      <c r="F48" s="395"/>
      <c r="G48" s="366"/>
      <c r="H48" s="394"/>
      <c r="I48" s="394"/>
      <c r="J48" s="397"/>
      <c r="K48" s="397"/>
      <c r="L48" s="397"/>
    </row>
    <row r="49" spans="1:12" ht="13" x14ac:dyDescent="0.3">
      <c r="A49" s="151"/>
      <c r="B49" s="721" t="s">
        <v>581</v>
      </c>
      <c r="C49" s="723" t="s">
        <v>582</v>
      </c>
      <c r="D49" s="723"/>
      <c r="E49" s="723"/>
      <c r="F49" s="369"/>
      <c r="G49" s="724" t="s">
        <v>583</v>
      </c>
      <c r="H49" s="724"/>
      <c r="I49" s="725"/>
      <c r="J49" s="726" t="s">
        <v>584</v>
      </c>
      <c r="K49" s="724"/>
      <c r="L49" s="725"/>
    </row>
    <row r="50" spans="1:12" ht="13" x14ac:dyDescent="0.3">
      <c r="A50" s="151"/>
      <c r="B50" s="722"/>
      <c r="C50" s="368" t="s">
        <v>362</v>
      </c>
      <c r="D50" s="368" t="s">
        <v>452</v>
      </c>
      <c r="E50" s="368" t="s">
        <v>585</v>
      </c>
      <c r="F50" s="368" t="s">
        <v>586</v>
      </c>
      <c r="G50" s="368" t="s">
        <v>362</v>
      </c>
      <c r="H50" s="368" t="s">
        <v>452</v>
      </c>
      <c r="I50" s="368" t="s">
        <v>585</v>
      </c>
      <c r="J50" s="368" t="s">
        <v>362</v>
      </c>
      <c r="K50" s="368" t="s">
        <v>452</v>
      </c>
      <c r="L50" s="368" t="s">
        <v>585</v>
      </c>
    </row>
    <row r="51" spans="1:12" ht="13" x14ac:dyDescent="0.3">
      <c r="A51" s="151"/>
      <c r="B51" s="375" t="s">
        <v>625</v>
      </c>
      <c r="C51" s="94"/>
      <c r="D51" s="94"/>
      <c r="E51" s="94"/>
      <c r="F51" s="94"/>
      <c r="G51" s="94"/>
      <c r="H51" s="94"/>
      <c r="I51" s="94"/>
      <c r="J51" s="94"/>
      <c r="K51" s="94"/>
      <c r="L51" s="94"/>
    </row>
    <row r="52" spans="1:12" ht="13" x14ac:dyDescent="0.3">
      <c r="A52" s="151">
        <f>A44+1</f>
        <v>35</v>
      </c>
      <c r="B52" s="189" t="s">
        <v>626</v>
      </c>
      <c r="C52" s="397">
        <f t="shared" ref="C52:C56" si="7">SUM(D52:E52)</f>
        <v>41268200.579999916</v>
      </c>
      <c r="D52" s="376">
        <v>30190942.439999927</v>
      </c>
      <c r="E52" s="376">
        <v>11077258.139999991</v>
      </c>
      <c r="F52" s="377"/>
      <c r="G52" s="366">
        <f t="shared" ref="G52:G56" si="8">SUM(H52:I52)</f>
        <v>0</v>
      </c>
      <c r="H52" s="376"/>
      <c r="I52" s="376"/>
      <c r="J52" s="397">
        <f t="shared" ref="J52:J56" si="9">SUM(K52:L52)</f>
        <v>41268200.579999916</v>
      </c>
      <c r="K52" s="397">
        <f t="shared" ref="K52:L57" si="10">D52+H52</f>
        <v>30190942.439999927</v>
      </c>
      <c r="L52" s="397">
        <f t="shared" si="10"/>
        <v>11077258.139999991</v>
      </c>
    </row>
    <row r="53" spans="1:12" ht="13" x14ac:dyDescent="0.3">
      <c r="A53" s="151">
        <f t="shared" ref="A53:A62" si="11">A52+1</f>
        <v>36</v>
      </c>
      <c r="B53" s="189" t="s">
        <v>627</v>
      </c>
      <c r="C53" s="397">
        <f t="shared" si="7"/>
        <v>1133009.6499999999</v>
      </c>
      <c r="D53" s="376">
        <v>898106.14</v>
      </c>
      <c r="E53" s="376">
        <v>234903.50999999992</v>
      </c>
      <c r="F53" s="377"/>
      <c r="G53" s="366">
        <f t="shared" si="8"/>
        <v>0</v>
      </c>
      <c r="H53" s="376"/>
      <c r="I53" s="376"/>
      <c r="J53" s="397">
        <f t="shared" si="9"/>
        <v>1133009.6499999999</v>
      </c>
      <c r="K53" s="397">
        <f t="shared" si="10"/>
        <v>898106.14</v>
      </c>
      <c r="L53" s="397">
        <f t="shared" si="10"/>
        <v>234903.50999999992</v>
      </c>
    </row>
    <row r="54" spans="1:12" ht="13" x14ac:dyDescent="0.3">
      <c r="A54" s="151">
        <f t="shared" si="11"/>
        <v>37</v>
      </c>
      <c r="B54" s="189" t="s">
        <v>628</v>
      </c>
      <c r="C54" s="397">
        <f t="shared" si="7"/>
        <v>36905.409999999996</v>
      </c>
      <c r="D54" s="376">
        <v>8729.279999999997</v>
      </c>
      <c r="E54" s="376">
        <v>28176.129999999997</v>
      </c>
      <c r="F54" s="377"/>
      <c r="G54" s="366">
        <f t="shared" si="8"/>
        <v>0</v>
      </c>
      <c r="H54" s="376"/>
      <c r="I54" s="376"/>
      <c r="J54" s="397">
        <f t="shared" si="9"/>
        <v>36905.409999999996</v>
      </c>
      <c r="K54" s="397">
        <f t="shared" si="10"/>
        <v>8729.279999999997</v>
      </c>
      <c r="L54" s="397">
        <f t="shared" si="10"/>
        <v>28176.129999999997</v>
      </c>
    </row>
    <row r="55" spans="1:12" ht="13.5" thickBot="1" x14ac:dyDescent="0.35">
      <c r="A55" s="151">
        <f t="shared" si="11"/>
        <v>38</v>
      </c>
      <c r="B55" s="189" t="s">
        <v>629</v>
      </c>
      <c r="C55" s="397">
        <f t="shared" si="7"/>
        <v>6761108.9400000069</v>
      </c>
      <c r="D55" s="376">
        <v>3895654.1000000015</v>
      </c>
      <c r="E55" s="376">
        <v>2865454.8400000054</v>
      </c>
      <c r="F55" s="377"/>
      <c r="G55" s="366">
        <f t="shared" si="8"/>
        <v>0</v>
      </c>
      <c r="H55" s="376"/>
      <c r="I55" s="376"/>
      <c r="J55" s="397">
        <f t="shared" si="9"/>
        <v>6761108.9400000069</v>
      </c>
      <c r="K55" s="397">
        <f t="shared" si="10"/>
        <v>3895654.1000000015</v>
      </c>
      <c r="L55" s="397">
        <f t="shared" si="10"/>
        <v>2865454.8400000054</v>
      </c>
    </row>
    <row r="56" spans="1:12" ht="14" thickTop="1" thickBot="1" x14ac:dyDescent="0.35">
      <c r="A56" s="151">
        <f t="shared" si="11"/>
        <v>39</v>
      </c>
      <c r="B56" s="189" t="s">
        <v>630</v>
      </c>
      <c r="C56" s="399">
        <f t="shared" si="7"/>
        <v>912017751.52999997</v>
      </c>
      <c r="D56" s="380">
        <f>294757438.07-2141865.86-954235.219999999</f>
        <v>291661336.98999995</v>
      </c>
      <c r="E56" s="380">
        <f>665188976-329939.74-44502621.72</f>
        <v>620356414.53999996</v>
      </c>
      <c r="F56" s="377" t="s">
        <v>604</v>
      </c>
      <c r="G56" s="366">
        <f t="shared" si="8"/>
        <v>-429078.27000000008</v>
      </c>
      <c r="H56" s="376">
        <v>-198397.64000000004</v>
      </c>
      <c r="I56" s="376">
        <v>-230680.63000000003</v>
      </c>
      <c r="J56" s="399">
        <f t="shared" si="9"/>
        <v>911588673.25999999</v>
      </c>
      <c r="K56" s="399">
        <f t="shared" si="10"/>
        <v>291462939.34999996</v>
      </c>
      <c r="L56" s="399">
        <f t="shared" si="10"/>
        <v>620125733.90999997</v>
      </c>
    </row>
    <row r="57" spans="1:12" ht="13.5" thickTop="1" x14ac:dyDescent="0.3">
      <c r="A57" s="151">
        <f>A56+1</f>
        <v>40</v>
      </c>
      <c r="B57" s="189" t="s">
        <v>631</v>
      </c>
      <c r="C57" s="383">
        <v>0</v>
      </c>
      <c r="D57" s="383">
        <v>0</v>
      </c>
      <c r="E57" s="383">
        <v>0</v>
      </c>
      <c r="F57" s="384"/>
      <c r="G57" s="400">
        <f>SUM(H57:I57)</f>
        <v>-7447361.5376207577</v>
      </c>
      <c r="H57" s="401">
        <f>+C64*C145</f>
        <v>-7447361.5376207577</v>
      </c>
      <c r="I57" s="384">
        <v>0</v>
      </c>
      <c r="J57" s="402">
        <f>SUM(K57:L57)</f>
        <v>-7447361.5376207577</v>
      </c>
      <c r="K57" s="402">
        <f t="shared" si="10"/>
        <v>-7447361.5376207577</v>
      </c>
      <c r="L57" s="403">
        <f t="shared" si="10"/>
        <v>0</v>
      </c>
    </row>
    <row r="58" spans="1:12" ht="13" x14ac:dyDescent="0.3">
      <c r="A58" s="151">
        <f t="shared" si="11"/>
        <v>41</v>
      </c>
      <c r="B58" s="292" t="s">
        <v>632</v>
      </c>
      <c r="C58" s="404">
        <f>SUM(C52:C57)</f>
        <v>961216976.1099999</v>
      </c>
      <c r="D58" s="404">
        <f>SUM(D52:D57)</f>
        <v>326654768.94999987</v>
      </c>
      <c r="E58" s="404">
        <f>SUM(E52:E57)</f>
        <v>634562207.15999997</v>
      </c>
      <c r="F58" s="395"/>
      <c r="G58" s="405">
        <f t="shared" ref="G58:L58" si="12">SUM(G52:G57)</f>
        <v>-7876439.8076207582</v>
      </c>
      <c r="H58" s="404">
        <f t="shared" si="12"/>
        <v>-7645759.1776207574</v>
      </c>
      <c r="I58" s="394">
        <f t="shared" si="12"/>
        <v>-230680.63000000003</v>
      </c>
      <c r="J58" s="404">
        <f>SUM(J52:J57)</f>
        <v>953340536.30237913</v>
      </c>
      <c r="K58" s="404">
        <f t="shared" si="12"/>
        <v>319009009.7723791</v>
      </c>
      <c r="L58" s="404">
        <f t="shared" si="12"/>
        <v>634331526.52999997</v>
      </c>
    </row>
    <row r="59" spans="1:12" ht="13" x14ac:dyDescent="0.3">
      <c r="A59" s="151">
        <f t="shared" si="11"/>
        <v>42</v>
      </c>
      <c r="C59" s="397"/>
      <c r="D59" s="394"/>
      <c r="E59" s="394"/>
      <c r="F59" s="406"/>
      <c r="G59" s="366"/>
      <c r="H59" s="396"/>
      <c r="I59" s="396"/>
      <c r="J59" s="397"/>
      <c r="K59" s="397"/>
      <c r="L59" s="397"/>
    </row>
    <row r="60" spans="1:12" ht="13" x14ac:dyDescent="0.3">
      <c r="A60" s="151">
        <f t="shared" si="11"/>
        <v>43</v>
      </c>
      <c r="B60" s="292" t="s">
        <v>633</v>
      </c>
      <c r="C60" s="397">
        <f>+C43+C58</f>
        <v>1458835724.3099997</v>
      </c>
      <c r="D60" s="397">
        <f>D58+D43</f>
        <v>425336188.1499998</v>
      </c>
      <c r="E60" s="397">
        <f>E58+E43</f>
        <v>1033499536.1599998</v>
      </c>
      <c r="G60" s="366">
        <f>+G43+G58</f>
        <v>-234954948.4370496</v>
      </c>
      <c r="H60" s="397">
        <f>H58+H43</f>
        <v>-10158960.877049591</v>
      </c>
      <c r="I60" s="397">
        <f>I58+I43</f>
        <v>-224795987.55999997</v>
      </c>
      <c r="J60" s="397">
        <f>J58+K43</f>
        <v>1226737154.5753999</v>
      </c>
      <c r="K60" s="397">
        <f>K58+L43</f>
        <v>415177227.27295023</v>
      </c>
      <c r="L60" s="397">
        <f>L58+M43</f>
        <v>811559927.30244946</v>
      </c>
    </row>
    <row r="61" spans="1:12" ht="13.5" thickBot="1" x14ac:dyDescent="0.35">
      <c r="A61" s="151">
        <f t="shared" si="11"/>
        <v>44</v>
      </c>
      <c r="H61" s="396"/>
      <c r="I61" s="396"/>
    </row>
    <row r="62" spans="1:12" ht="14" thickTop="1" thickBot="1" x14ac:dyDescent="0.35">
      <c r="A62" s="151">
        <f t="shared" si="11"/>
        <v>45</v>
      </c>
      <c r="B62" s="189" t="s">
        <v>634</v>
      </c>
      <c r="C62" s="407">
        <v>497618749</v>
      </c>
      <c r="D62" s="397" t="s">
        <v>635</v>
      </c>
      <c r="E62" s="397" t="str">
        <f>"Must equal Line "&amp;A43&amp;", Column 2."</f>
        <v>Must equal Line 33, Column 2.</v>
      </c>
      <c r="G62" s="408"/>
      <c r="H62" s="409"/>
      <c r="I62" s="409"/>
      <c r="J62" s="409"/>
      <c r="K62" s="409"/>
      <c r="L62" s="409"/>
    </row>
    <row r="63" spans="1:12" ht="14" thickTop="1" thickBot="1" x14ac:dyDescent="0.35">
      <c r="A63" s="151">
        <f>A62+1</f>
        <v>46</v>
      </c>
      <c r="B63" s="189" t="s">
        <v>636</v>
      </c>
      <c r="C63" s="407">
        <v>961216977</v>
      </c>
      <c r="D63" s="397" t="s">
        <v>637</v>
      </c>
      <c r="E63" s="397" t="str">
        <f>"Must equal Line "&amp;A58&amp;", Column 2."</f>
        <v>Must equal Line 41, Column 2.</v>
      </c>
      <c r="G63" s="366"/>
      <c r="H63" s="397"/>
      <c r="I63" s="397"/>
      <c r="J63" s="397"/>
      <c r="K63" s="397"/>
      <c r="L63" s="397"/>
    </row>
    <row r="64" spans="1:12" ht="13.5" thickTop="1" x14ac:dyDescent="0.3">
      <c r="A64" s="151">
        <f>A63+1</f>
        <v>47</v>
      </c>
      <c r="B64" s="189" t="s">
        <v>638</v>
      </c>
      <c r="C64" s="410">
        <v>-9697186.9670495912</v>
      </c>
      <c r="D64" s="397" t="s">
        <v>1075</v>
      </c>
      <c r="E64" s="397"/>
      <c r="F64" s="151"/>
      <c r="G64" s="366"/>
      <c r="H64" s="397"/>
      <c r="I64" s="397"/>
      <c r="J64" s="397"/>
      <c r="K64" s="397"/>
      <c r="L64" s="397"/>
    </row>
    <row r="65" spans="1:12" ht="13" x14ac:dyDescent="0.3">
      <c r="A65" s="308"/>
      <c r="C65" s="308"/>
      <c r="D65" s="397"/>
      <c r="E65" s="397"/>
      <c r="G65" s="366"/>
      <c r="H65" s="397"/>
      <c r="I65" s="397"/>
      <c r="J65" s="397"/>
      <c r="K65" s="397"/>
      <c r="L65" s="397"/>
    </row>
    <row r="66" spans="1:12" ht="13" x14ac:dyDescent="0.3">
      <c r="B66" s="39" t="s">
        <v>639</v>
      </c>
      <c r="H66" s="51"/>
      <c r="I66" s="51"/>
    </row>
    <row r="67" spans="1:12" x14ac:dyDescent="0.25">
      <c r="H67" s="51"/>
      <c r="I67" s="51"/>
    </row>
    <row r="68" spans="1:12" ht="13" x14ac:dyDescent="0.3">
      <c r="B68" s="174" t="s">
        <v>159</v>
      </c>
      <c r="C68" s="357" t="s">
        <v>160</v>
      </c>
      <c r="D68" s="357" t="s">
        <v>161</v>
      </c>
      <c r="E68" s="357" t="s">
        <v>287</v>
      </c>
      <c r="F68" s="357" t="s">
        <v>288</v>
      </c>
      <c r="G68" s="357" t="s">
        <v>289</v>
      </c>
      <c r="H68" s="357" t="s">
        <v>290</v>
      </c>
      <c r="I68" s="357" t="s">
        <v>291</v>
      </c>
      <c r="J68" s="357" t="s">
        <v>292</v>
      </c>
      <c r="K68" s="174"/>
      <c r="L68" s="174"/>
    </row>
    <row r="69" spans="1:12" x14ac:dyDescent="0.25">
      <c r="C69" s="51" t="s">
        <v>640</v>
      </c>
      <c r="D69" s="51" t="s">
        <v>641</v>
      </c>
      <c r="E69" s="51" t="s">
        <v>642</v>
      </c>
      <c r="F69" s="364" t="s">
        <v>643</v>
      </c>
      <c r="G69" s="361" t="s">
        <v>575</v>
      </c>
      <c r="H69" s="361" t="s">
        <v>644</v>
      </c>
      <c r="I69" s="361" t="s">
        <v>645</v>
      </c>
    </row>
    <row r="70" spans="1:12" x14ac:dyDescent="0.25">
      <c r="H70" s="51"/>
      <c r="I70" s="51"/>
    </row>
    <row r="71" spans="1:12" ht="13" x14ac:dyDescent="0.3">
      <c r="A71" s="292"/>
      <c r="B71" s="727" t="s">
        <v>581</v>
      </c>
      <c r="C71" s="726" t="s">
        <v>584</v>
      </c>
      <c r="D71" s="724"/>
      <c r="E71" s="725"/>
      <c r="F71" s="411" t="s">
        <v>191</v>
      </c>
      <c r="G71" s="726" t="s">
        <v>646</v>
      </c>
      <c r="H71" s="724"/>
      <c r="I71" s="725"/>
      <c r="J71" s="367" t="s">
        <v>647</v>
      </c>
    </row>
    <row r="72" spans="1:12" ht="13" x14ac:dyDescent="0.3">
      <c r="B72" s="727"/>
      <c r="C72" s="368" t="s">
        <v>362</v>
      </c>
      <c r="D72" s="368" t="s">
        <v>452</v>
      </c>
      <c r="E72" s="368" t="s">
        <v>585</v>
      </c>
      <c r="F72" s="411" t="s">
        <v>648</v>
      </c>
      <c r="G72" s="368" t="s">
        <v>362</v>
      </c>
      <c r="H72" s="368" t="s">
        <v>452</v>
      </c>
      <c r="I72" s="368" t="s">
        <v>585</v>
      </c>
      <c r="J72" s="368" t="s">
        <v>171</v>
      </c>
    </row>
    <row r="73" spans="1:12" ht="13" x14ac:dyDescent="0.3">
      <c r="A73" s="155" t="s">
        <v>164</v>
      </c>
      <c r="B73" s="375" t="s">
        <v>588</v>
      </c>
      <c r="C73" s="94"/>
      <c r="D73" s="94"/>
      <c r="E73" s="94"/>
      <c r="F73" s="412"/>
      <c r="G73" s="94"/>
      <c r="H73" s="94"/>
      <c r="I73" s="94"/>
    </row>
    <row r="74" spans="1:12" ht="13" x14ac:dyDescent="0.3">
      <c r="A74" s="151">
        <f>A64+1</f>
        <v>48</v>
      </c>
      <c r="B74" s="189" t="s">
        <v>589</v>
      </c>
      <c r="C74" s="397">
        <f t="shared" ref="C74:E103" si="13">K11</f>
        <v>5966640.9723505331</v>
      </c>
      <c r="D74" s="397">
        <f t="shared" si="13"/>
        <v>1805916.1199999994</v>
      </c>
      <c r="E74" s="397">
        <f t="shared" si="13"/>
        <v>4160724.8523505339</v>
      </c>
      <c r="F74" s="413">
        <v>0.4035703833772315</v>
      </c>
      <c r="G74" s="414">
        <f>SUM(H74:I74)</f>
        <v>2407959.584685802</v>
      </c>
      <c r="H74" s="414">
        <f>D74*F74</f>
        <v>728814.26089552219</v>
      </c>
      <c r="I74" s="414">
        <f>E74*F74</f>
        <v>1679145.3237902799</v>
      </c>
      <c r="J74" s="51" t="s">
        <v>649</v>
      </c>
    </row>
    <row r="75" spans="1:12" ht="13" x14ac:dyDescent="0.3">
      <c r="A75" s="151">
        <f t="shared" ref="A75:A107" si="14">A74+1</f>
        <v>49</v>
      </c>
      <c r="B75" s="189" t="s">
        <v>590</v>
      </c>
      <c r="C75" s="397">
        <f t="shared" si="13"/>
        <v>378571.84</v>
      </c>
      <c r="D75" s="397">
        <f t="shared" si="13"/>
        <v>0</v>
      </c>
      <c r="E75" s="397">
        <f t="shared" si="13"/>
        <v>378571.84</v>
      </c>
      <c r="F75" s="413">
        <v>1</v>
      </c>
      <c r="G75" s="414">
        <f t="shared" ref="G75:G103" si="15">SUM(H75:I75)</f>
        <v>378571.84</v>
      </c>
      <c r="H75" s="414">
        <f t="shared" ref="H75:H103" si="16">D75*F75</f>
        <v>0</v>
      </c>
      <c r="I75" s="414">
        <f t="shared" ref="I75:I103" si="17">E75*F75</f>
        <v>378571.84</v>
      </c>
      <c r="J75" s="415" t="s">
        <v>650</v>
      </c>
    </row>
    <row r="76" spans="1:12" ht="13" x14ac:dyDescent="0.3">
      <c r="A76" s="151">
        <f t="shared" si="14"/>
        <v>50</v>
      </c>
      <c r="B76" s="189" t="s">
        <v>591</v>
      </c>
      <c r="C76" s="397">
        <f t="shared" si="13"/>
        <v>11409913.160456218</v>
      </c>
      <c r="D76" s="397">
        <f t="shared" si="13"/>
        <v>8955161.9799999986</v>
      </c>
      <c r="E76" s="397">
        <f t="shared" si="13"/>
        <v>2454751.1804562192</v>
      </c>
      <c r="F76" s="413">
        <v>0.4035703833772315</v>
      </c>
      <c r="G76" s="414">
        <f t="shared" si="15"/>
        <v>4604703.0284662349</v>
      </c>
      <c r="H76" s="414">
        <f t="shared" si="16"/>
        <v>3614038.153473807</v>
      </c>
      <c r="I76" s="414">
        <f t="shared" si="17"/>
        <v>990664.874992428</v>
      </c>
      <c r="J76" s="51" t="s">
        <v>649</v>
      </c>
    </row>
    <row r="77" spans="1:12" ht="13" x14ac:dyDescent="0.3">
      <c r="A77" s="151">
        <f t="shared" si="14"/>
        <v>51</v>
      </c>
      <c r="B77" s="189" t="s">
        <v>592</v>
      </c>
      <c r="C77" s="397">
        <f t="shared" si="13"/>
        <v>0</v>
      </c>
      <c r="D77" s="397">
        <f t="shared" si="13"/>
        <v>0</v>
      </c>
      <c r="E77" s="397">
        <f t="shared" si="13"/>
        <v>0</v>
      </c>
      <c r="F77" s="413">
        <v>0</v>
      </c>
      <c r="G77" s="414">
        <f t="shared" si="15"/>
        <v>0</v>
      </c>
      <c r="H77" s="414">
        <f t="shared" si="16"/>
        <v>0</v>
      </c>
      <c r="I77" s="414">
        <f t="shared" si="17"/>
        <v>0</v>
      </c>
      <c r="J77" s="415" t="s">
        <v>651</v>
      </c>
    </row>
    <row r="78" spans="1:12" ht="13" x14ac:dyDescent="0.3">
      <c r="A78" s="151">
        <f t="shared" si="14"/>
        <v>52</v>
      </c>
      <c r="B78" s="189" t="s">
        <v>593</v>
      </c>
      <c r="C78" s="397">
        <f t="shared" si="13"/>
        <v>5658578.9683693498</v>
      </c>
      <c r="D78" s="397">
        <f t="shared" si="13"/>
        <v>3125328.4400000013</v>
      </c>
      <c r="E78" s="397">
        <f t="shared" si="13"/>
        <v>2533250.5283693485</v>
      </c>
      <c r="F78" s="413">
        <v>1</v>
      </c>
      <c r="G78" s="414">
        <f t="shared" si="15"/>
        <v>5658578.9683693498</v>
      </c>
      <c r="H78" s="414">
        <f t="shared" si="16"/>
        <v>3125328.4400000013</v>
      </c>
      <c r="I78" s="414">
        <f t="shared" si="17"/>
        <v>2533250.5283693485</v>
      </c>
      <c r="J78" s="415" t="s">
        <v>650</v>
      </c>
    </row>
    <row r="79" spans="1:12" ht="13" x14ac:dyDescent="0.3">
      <c r="A79" s="151">
        <f t="shared" si="14"/>
        <v>53</v>
      </c>
      <c r="B79" s="189" t="s">
        <v>594</v>
      </c>
      <c r="C79" s="397">
        <f t="shared" si="13"/>
        <v>24893384.180000003</v>
      </c>
      <c r="D79" s="397">
        <f t="shared" si="13"/>
        <v>19492099.170000017</v>
      </c>
      <c r="E79" s="397">
        <f t="shared" si="13"/>
        <v>5401285.0099999858</v>
      </c>
      <c r="F79" s="413">
        <v>0.4035703833772315</v>
      </c>
      <c r="G79" s="414">
        <f t="shared" si="15"/>
        <v>10046232.597079311</v>
      </c>
      <c r="H79" s="414">
        <f t="shared" si="16"/>
        <v>7866433.9348639231</v>
      </c>
      <c r="I79" s="414">
        <f t="shared" si="17"/>
        <v>2179798.6622153879</v>
      </c>
      <c r="J79" s="51" t="s">
        <v>649</v>
      </c>
    </row>
    <row r="80" spans="1:12" ht="13" x14ac:dyDescent="0.3">
      <c r="A80" s="151">
        <f t="shared" si="14"/>
        <v>54</v>
      </c>
      <c r="B80" s="189" t="s">
        <v>595</v>
      </c>
      <c r="C80" s="397">
        <f t="shared" si="13"/>
        <v>0</v>
      </c>
      <c r="D80" s="397">
        <f t="shared" si="13"/>
        <v>0</v>
      </c>
      <c r="E80" s="397">
        <f t="shared" si="13"/>
        <v>0</v>
      </c>
      <c r="F80" s="413">
        <v>0</v>
      </c>
      <c r="G80" s="414">
        <f t="shared" si="15"/>
        <v>0</v>
      </c>
      <c r="H80" s="414">
        <f t="shared" si="16"/>
        <v>0</v>
      </c>
      <c r="I80" s="414">
        <f t="shared" si="17"/>
        <v>0</v>
      </c>
      <c r="J80" s="415" t="s">
        <v>651</v>
      </c>
    </row>
    <row r="81" spans="1:11" ht="13" x14ac:dyDescent="0.3">
      <c r="A81" s="151">
        <f t="shared" si="14"/>
        <v>55</v>
      </c>
      <c r="B81" s="189" t="s">
        <v>596</v>
      </c>
      <c r="C81" s="397">
        <f t="shared" si="13"/>
        <v>1145408.21</v>
      </c>
      <c r="D81" s="397">
        <f t="shared" si="13"/>
        <v>0</v>
      </c>
      <c r="E81" s="397">
        <f t="shared" si="13"/>
        <v>1145408.21</v>
      </c>
      <c r="F81" s="413">
        <v>1</v>
      </c>
      <c r="G81" s="414">
        <f t="shared" si="15"/>
        <v>1145408.21</v>
      </c>
      <c r="H81" s="414">
        <f t="shared" si="16"/>
        <v>0</v>
      </c>
      <c r="I81" s="414">
        <f t="shared" si="17"/>
        <v>1145408.21</v>
      </c>
      <c r="J81" s="415" t="s">
        <v>650</v>
      </c>
      <c r="K81" s="397"/>
    </row>
    <row r="82" spans="1:11" ht="13" x14ac:dyDescent="0.3">
      <c r="A82" s="151">
        <f t="shared" si="14"/>
        <v>56</v>
      </c>
      <c r="B82" s="189" t="s">
        <v>597</v>
      </c>
      <c r="C82" s="397">
        <f t="shared" si="13"/>
        <v>37597437.010116041</v>
      </c>
      <c r="D82" s="397">
        <f t="shared" si="13"/>
        <v>12960548.029999981</v>
      </c>
      <c r="E82" s="397">
        <f t="shared" si="13"/>
        <v>24636888.980116058</v>
      </c>
      <c r="F82" s="413">
        <v>0.47483740998153495</v>
      </c>
      <c r="G82" s="414">
        <f t="shared" si="15"/>
        <v>17852669.611827403</v>
      </c>
      <c r="H82" s="414">
        <f t="shared" si="16"/>
        <v>6154153.0585064758</v>
      </c>
      <c r="I82" s="414">
        <f t="shared" si="17"/>
        <v>11698516.553320929</v>
      </c>
      <c r="J82" s="51" t="s">
        <v>652</v>
      </c>
    </row>
    <row r="83" spans="1:11" ht="12.75" customHeight="1" x14ac:dyDescent="0.3">
      <c r="A83" s="151">
        <f t="shared" si="14"/>
        <v>57</v>
      </c>
      <c r="B83" s="189" t="s">
        <v>598</v>
      </c>
      <c r="C83" s="397">
        <f t="shared" si="13"/>
        <v>3404656.300000004</v>
      </c>
      <c r="D83" s="397">
        <f t="shared" si="13"/>
        <v>2901825.9400000037</v>
      </c>
      <c r="E83" s="397">
        <f t="shared" si="13"/>
        <v>502830.36000000022</v>
      </c>
      <c r="F83" s="413">
        <v>1.9589296066884313E-2</v>
      </c>
      <c r="G83" s="416">
        <f t="shared" si="15"/>
        <v>66694.820266682975</v>
      </c>
      <c r="H83" s="416">
        <f t="shared" si="16"/>
        <v>56844.72747322495</v>
      </c>
      <c r="I83" s="416">
        <f t="shared" si="17"/>
        <v>9850.0927934580268</v>
      </c>
      <c r="J83" s="51" t="s">
        <v>653</v>
      </c>
      <c r="K83" s="397"/>
    </row>
    <row r="84" spans="1:11" ht="13" x14ac:dyDescent="0.3">
      <c r="A84" s="151">
        <f t="shared" si="14"/>
        <v>58</v>
      </c>
      <c r="B84" s="189" t="s">
        <v>599</v>
      </c>
      <c r="C84" s="397">
        <f t="shared" si="13"/>
        <v>0</v>
      </c>
      <c r="D84" s="397">
        <f t="shared" si="13"/>
        <v>0</v>
      </c>
      <c r="E84" s="397">
        <f t="shared" si="13"/>
        <v>0</v>
      </c>
      <c r="F84" s="413">
        <v>1</v>
      </c>
      <c r="G84" s="414">
        <f t="shared" si="15"/>
        <v>0</v>
      </c>
      <c r="H84" s="414">
        <f t="shared" si="16"/>
        <v>0</v>
      </c>
      <c r="I84" s="414">
        <f t="shared" si="17"/>
        <v>0</v>
      </c>
      <c r="J84" s="415" t="s">
        <v>650</v>
      </c>
    </row>
    <row r="85" spans="1:11" ht="13" x14ac:dyDescent="0.3">
      <c r="A85" s="151">
        <f t="shared" si="14"/>
        <v>59</v>
      </c>
      <c r="B85" s="189" t="s">
        <v>600</v>
      </c>
      <c r="C85" s="397">
        <f t="shared" si="13"/>
        <v>0</v>
      </c>
      <c r="D85" s="397">
        <f t="shared" si="13"/>
        <v>0</v>
      </c>
      <c r="E85" s="397">
        <f t="shared" si="13"/>
        <v>0</v>
      </c>
      <c r="F85" s="413">
        <v>0</v>
      </c>
      <c r="G85" s="414">
        <f t="shared" si="15"/>
        <v>0</v>
      </c>
      <c r="H85" s="414">
        <f t="shared" si="16"/>
        <v>0</v>
      </c>
      <c r="I85" s="414">
        <f t="shared" si="17"/>
        <v>0</v>
      </c>
      <c r="J85" s="415" t="s">
        <v>651</v>
      </c>
    </row>
    <row r="86" spans="1:11" ht="13" x14ac:dyDescent="0.3">
      <c r="A86" s="151">
        <f t="shared" si="14"/>
        <v>60</v>
      </c>
      <c r="B86" s="189" t="s">
        <v>602</v>
      </c>
      <c r="C86" s="397">
        <f t="shared" si="13"/>
        <v>343010.62</v>
      </c>
      <c r="D86" s="397">
        <f t="shared" si="13"/>
        <v>0</v>
      </c>
      <c r="E86" s="397">
        <f t="shared" si="13"/>
        <v>343010.62</v>
      </c>
      <c r="F86" s="413">
        <v>0</v>
      </c>
      <c r="G86" s="414">
        <f t="shared" si="15"/>
        <v>0</v>
      </c>
      <c r="H86" s="414">
        <f t="shared" si="16"/>
        <v>0</v>
      </c>
      <c r="I86" s="414">
        <f t="shared" si="17"/>
        <v>0</v>
      </c>
      <c r="J86" s="415" t="s">
        <v>651</v>
      </c>
    </row>
    <row r="87" spans="1:11" ht="13" x14ac:dyDescent="0.3">
      <c r="A87" s="151">
        <f t="shared" si="14"/>
        <v>61</v>
      </c>
      <c r="B87" s="189" t="s">
        <v>603</v>
      </c>
      <c r="C87" s="397">
        <f t="shared" si="13"/>
        <v>45412596.533074155</v>
      </c>
      <c r="D87" s="397">
        <f t="shared" si="13"/>
        <v>26075668.529999949</v>
      </c>
      <c r="E87" s="397">
        <f t="shared" si="13"/>
        <v>19336928.003074203</v>
      </c>
      <c r="F87" s="413">
        <v>0.4035703833772315</v>
      </c>
      <c r="G87" s="414">
        <f t="shared" si="15"/>
        <v>18327178.993008271</v>
      </c>
      <c r="H87" s="414">
        <f t="shared" si="16"/>
        <v>10523367.54546969</v>
      </c>
      <c r="I87" s="414">
        <f t="shared" si="17"/>
        <v>7803811.4475385798</v>
      </c>
      <c r="J87" s="51" t="s">
        <v>649</v>
      </c>
      <c r="K87" s="397"/>
    </row>
    <row r="88" spans="1:11" ht="13" x14ac:dyDescent="0.3">
      <c r="A88" s="151">
        <f t="shared" si="14"/>
        <v>62</v>
      </c>
      <c r="B88" s="189" t="s">
        <v>605</v>
      </c>
      <c r="C88" s="397">
        <f t="shared" si="13"/>
        <v>0</v>
      </c>
      <c r="D88" s="397">
        <f t="shared" si="13"/>
        <v>0</v>
      </c>
      <c r="E88" s="397">
        <f t="shared" si="13"/>
        <v>0</v>
      </c>
      <c r="F88" s="413">
        <v>0</v>
      </c>
      <c r="G88" s="414">
        <f t="shared" si="15"/>
        <v>0</v>
      </c>
      <c r="H88" s="414">
        <f t="shared" si="16"/>
        <v>0</v>
      </c>
      <c r="I88" s="414">
        <f t="shared" si="17"/>
        <v>0</v>
      </c>
      <c r="J88" s="415" t="s">
        <v>651</v>
      </c>
    </row>
    <row r="89" spans="1:11" ht="13" x14ac:dyDescent="0.3">
      <c r="A89" s="151">
        <f t="shared" si="14"/>
        <v>63</v>
      </c>
      <c r="B89" s="189" t="s">
        <v>606</v>
      </c>
      <c r="C89" s="397">
        <f t="shared" si="13"/>
        <v>5643084.5100000007</v>
      </c>
      <c r="D89" s="397">
        <f t="shared" si="13"/>
        <v>65862.399999999965</v>
      </c>
      <c r="E89" s="397">
        <f t="shared" si="13"/>
        <v>5577222.1100000003</v>
      </c>
      <c r="F89" s="413">
        <v>1</v>
      </c>
      <c r="G89" s="414">
        <f t="shared" si="15"/>
        <v>5643084.5100000007</v>
      </c>
      <c r="H89" s="414">
        <f t="shared" si="16"/>
        <v>65862.399999999965</v>
      </c>
      <c r="I89" s="414">
        <f t="shared" si="17"/>
        <v>5577222.1100000003</v>
      </c>
      <c r="J89" s="415" t="s">
        <v>650</v>
      </c>
    </row>
    <row r="90" spans="1:11" ht="13" x14ac:dyDescent="0.3">
      <c r="A90" s="151">
        <f t="shared" si="14"/>
        <v>64</v>
      </c>
      <c r="B90" s="189" t="s">
        <v>607</v>
      </c>
      <c r="C90" s="397">
        <f t="shared" si="13"/>
        <v>16170916.388107769</v>
      </c>
      <c r="D90" s="397">
        <f t="shared" si="13"/>
        <v>72713.11</v>
      </c>
      <c r="E90" s="397">
        <f t="shared" si="13"/>
        <v>16098203.27810777</v>
      </c>
      <c r="F90" s="413">
        <v>0.47483740998153495</v>
      </c>
      <c r="G90" s="414">
        <f t="shared" si="15"/>
        <v>7678556.0547570512</v>
      </c>
      <c r="H90" s="414">
        <f t="shared" si="16"/>
        <v>34526.90482410245</v>
      </c>
      <c r="I90" s="414">
        <f t="shared" si="17"/>
        <v>7644029.1499329489</v>
      </c>
      <c r="J90" s="51" t="s">
        <v>652</v>
      </c>
      <c r="K90" s="397"/>
    </row>
    <row r="91" spans="1:11" ht="13" x14ac:dyDescent="0.3">
      <c r="A91" s="151">
        <f t="shared" si="14"/>
        <v>65</v>
      </c>
      <c r="B91" s="189" t="s">
        <v>608</v>
      </c>
      <c r="C91" s="397">
        <f t="shared" si="13"/>
        <v>-32670.740000000005</v>
      </c>
      <c r="D91" s="397">
        <f t="shared" si="13"/>
        <v>0</v>
      </c>
      <c r="E91" s="397">
        <f t="shared" si="13"/>
        <v>-32670.740000000005</v>
      </c>
      <c r="F91" s="413">
        <v>1</v>
      </c>
      <c r="G91" s="414">
        <f t="shared" si="15"/>
        <v>-32670.740000000005</v>
      </c>
      <c r="H91" s="414">
        <f t="shared" si="16"/>
        <v>0</v>
      </c>
      <c r="I91" s="414">
        <f t="shared" si="17"/>
        <v>-32670.740000000005</v>
      </c>
      <c r="J91" s="415" t="s">
        <v>650</v>
      </c>
    </row>
    <row r="92" spans="1:11" ht="13" x14ac:dyDescent="0.3">
      <c r="A92" s="151">
        <f t="shared" si="14"/>
        <v>66</v>
      </c>
      <c r="B92" s="189" t="s">
        <v>609</v>
      </c>
      <c r="C92" s="397">
        <f t="shared" si="13"/>
        <v>360280.04000000004</v>
      </c>
      <c r="D92" s="397">
        <f t="shared" si="13"/>
        <v>0</v>
      </c>
      <c r="E92" s="397">
        <f t="shared" si="13"/>
        <v>360280.04000000004</v>
      </c>
      <c r="F92" s="413">
        <v>1</v>
      </c>
      <c r="G92" s="414">
        <f t="shared" si="15"/>
        <v>360280.04000000004</v>
      </c>
      <c r="H92" s="414">
        <f t="shared" si="16"/>
        <v>0</v>
      </c>
      <c r="I92" s="414">
        <f t="shared" si="17"/>
        <v>360280.04000000004</v>
      </c>
      <c r="J92" s="415" t="s">
        <v>650</v>
      </c>
    </row>
    <row r="93" spans="1:11" ht="13" x14ac:dyDescent="0.3">
      <c r="A93" s="151">
        <f t="shared" si="14"/>
        <v>67</v>
      </c>
      <c r="B93" s="189" t="s">
        <v>610</v>
      </c>
      <c r="C93" s="397">
        <f t="shared" si="13"/>
        <v>1142400.424253962</v>
      </c>
      <c r="D93" s="397">
        <f t="shared" si="13"/>
        <v>912354.7300000001</v>
      </c>
      <c r="E93" s="397">
        <f t="shared" si="13"/>
        <v>230045.69425396199</v>
      </c>
      <c r="F93" s="413">
        <v>0.4035703833772315</v>
      </c>
      <c r="G93" s="414">
        <f t="shared" si="15"/>
        <v>461038.97718648339</v>
      </c>
      <c r="H93" s="414">
        <f t="shared" si="16"/>
        <v>368199.34816213057</v>
      </c>
      <c r="I93" s="414">
        <f t="shared" si="17"/>
        <v>92839.62902435282</v>
      </c>
      <c r="J93" s="51" t="s">
        <v>649</v>
      </c>
    </row>
    <row r="94" spans="1:11" ht="13" x14ac:dyDescent="0.3">
      <c r="A94" s="151">
        <f t="shared" si="14"/>
        <v>68</v>
      </c>
      <c r="B94" s="189" t="s">
        <v>611</v>
      </c>
      <c r="C94" s="397">
        <f t="shared" si="13"/>
        <v>265551.43</v>
      </c>
      <c r="D94" s="397">
        <f t="shared" si="13"/>
        <v>0</v>
      </c>
      <c r="E94" s="397">
        <f t="shared" si="13"/>
        <v>265551.43</v>
      </c>
      <c r="F94" s="413">
        <v>1</v>
      </c>
      <c r="G94" s="414">
        <f t="shared" si="15"/>
        <v>265551.43</v>
      </c>
      <c r="H94" s="414">
        <f t="shared" si="16"/>
        <v>0</v>
      </c>
      <c r="I94" s="414">
        <f t="shared" si="17"/>
        <v>265551.43</v>
      </c>
      <c r="J94" s="415" t="s">
        <v>650</v>
      </c>
      <c r="K94" s="397"/>
    </row>
    <row r="95" spans="1:11" ht="13" x14ac:dyDescent="0.3">
      <c r="A95" s="151">
        <f t="shared" si="14"/>
        <v>69</v>
      </c>
      <c r="B95" s="189" t="s">
        <v>612</v>
      </c>
      <c r="C95" s="397">
        <f t="shared" si="13"/>
        <v>2544929.169999999</v>
      </c>
      <c r="D95" s="397">
        <f t="shared" si="13"/>
        <v>21755.200000000001</v>
      </c>
      <c r="E95" s="397">
        <f t="shared" si="13"/>
        <v>2523173.9699999988</v>
      </c>
      <c r="F95" s="413">
        <v>0.4035703833772315</v>
      </c>
      <c r="G95" s="414">
        <f t="shared" si="15"/>
        <v>1027058.0408047991</v>
      </c>
      <c r="H95" s="414">
        <f t="shared" si="16"/>
        <v>8779.7544044483475</v>
      </c>
      <c r="I95" s="414">
        <f t="shared" si="17"/>
        <v>1018278.2864003507</v>
      </c>
      <c r="J95" s="51" t="s">
        <v>649</v>
      </c>
    </row>
    <row r="96" spans="1:11" ht="13" x14ac:dyDescent="0.3">
      <c r="A96" s="151">
        <f t="shared" si="14"/>
        <v>70</v>
      </c>
      <c r="B96" s="189" t="s">
        <v>613</v>
      </c>
      <c r="C96" s="397">
        <f t="shared" si="13"/>
        <v>162649.41999999993</v>
      </c>
      <c r="D96" s="397">
        <f t="shared" si="13"/>
        <v>0</v>
      </c>
      <c r="E96" s="397">
        <f t="shared" si="13"/>
        <v>162649.41999999993</v>
      </c>
      <c r="F96" s="413">
        <v>1</v>
      </c>
      <c r="G96" s="414">
        <f t="shared" si="15"/>
        <v>162649.41999999993</v>
      </c>
      <c r="H96" s="414">
        <f t="shared" si="16"/>
        <v>0</v>
      </c>
      <c r="I96" s="414">
        <f t="shared" si="17"/>
        <v>162649.41999999993</v>
      </c>
      <c r="J96" s="415" t="s">
        <v>650</v>
      </c>
    </row>
    <row r="97" spans="1:11" ht="13" x14ac:dyDescent="0.3">
      <c r="A97" s="151">
        <f t="shared" si="14"/>
        <v>71</v>
      </c>
      <c r="B97" s="189" t="s">
        <v>614</v>
      </c>
      <c r="C97" s="397">
        <f t="shared" si="13"/>
        <v>6153540.7499999944</v>
      </c>
      <c r="D97" s="397">
        <f t="shared" si="13"/>
        <v>3984331.2699999972</v>
      </c>
      <c r="E97" s="397">
        <f t="shared" si="13"/>
        <v>2169209.4799999972</v>
      </c>
      <c r="F97" s="413">
        <v>0.4035703833772315</v>
      </c>
      <c r="G97" s="414">
        <f t="shared" si="15"/>
        <v>2483386.7996049142</v>
      </c>
      <c r="H97" s="414">
        <f t="shared" si="16"/>
        <v>1607958.0981357906</v>
      </c>
      <c r="I97" s="414">
        <f t="shared" si="17"/>
        <v>875428.70146912383</v>
      </c>
      <c r="J97" s="51" t="s">
        <v>649</v>
      </c>
    </row>
    <row r="98" spans="1:11" ht="13" x14ac:dyDescent="0.3">
      <c r="A98" s="151">
        <f t="shared" si="14"/>
        <v>72</v>
      </c>
      <c r="B98" s="189" t="s">
        <v>615</v>
      </c>
      <c r="C98" s="397">
        <f t="shared" si="13"/>
        <v>919951.78</v>
      </c>
      <c r="D98" s="397">
        <f t="shared" si="13"/>
        <v>0</v>
      </c>
      <c r="E98" s="397">
        <f t="shared" si="13"/>
        <v>919951.78</v>
      </c>
      <c r="F98" s="413">
        <v>1</v>
      </c>
      <c r="G98" s="414">
        <f t="shared" si="15"/>
        <v>919951.78</v>
      </c>
      <c r="H98" s="414">
        <f t="shared" si="16"/>
        <v>0</v>
      </c>
      <c r="I98" s="414">
        <f t="shared" si="17"/>
        <v>919951.78</v>
      </c>
      <c r="J98" s="415" t="s">
        <v>650</v>
      </c>
    </row>
    <row r="99" spans="1:11" ht="13" x14ac:dyDescent="0.3">
      <c r="A99" s="151">
        <f t="shared" si="14"/>
        <v>73</v>
      </c>
      <c r="B99" s="189" t="s">
        <v>616</v>
      </c>
      <c r="C99" s="397">
        <f t="shared" si="13"/>
        <v>52392463.173143014</v>
      </c>
      <c r="D99" s="397">
        <f t="shared" si="13"/>
        <v>12879850.799999995</v>
      </c>
      <c r="E99" s="397">
        <f t="shared" si="13"/>
        <v>39512612.373143017</v>
      </c>
      <c r="F99" s="413">
        <v>0.47483740998153495</v>
      </c>
      <c r="G99" s="414">
        <f t="shared" si="15"/>
        <v>24877901.515688181</v>
      </c>
      <c r="H99" s="414">
        <f t="shared" si="16"/>
        <v>6115834.9948205985</v>
      </c>
      <c r="I99" s="414">
        <f t="shared" si="17"/>
        <v>18762066.520867582</v>
      </c>
      <c r="J99" s="51" t="s">
        <v>652</v>
      </c>
    </row>
    <row r="100" spans="1:11" ht="13" x14ac:dyDescent="0.3">
      <c r="A100" s="151">
        <f t="shared" si="14"/>
        <v>74</v>
      </c>
      <c r="B100" s="189" t="s">
        <v>617</v>
      </c>
      <c r="C100" s="397">
        <f t="shared" si="13"/>
        <v>1002959.4199999999</v>
      </c>
      <c r="D100" s="397">
        <f t="shared" si="13"/>
        <v>0</v>
      </c>
      <c r="E100" s="397">
        <f t="shared" si="13"/>
        <v>1002959.4199999999</v>
      </c>
      <c r="F100" s="413">
        <v>1</v>
      </c>
      <c r="G100" s="414">
        <f t="shared" si="15"/>
        <v>1002959.4199999999</v>
      </c>
      <c r="H100" s="414">
        <f t="shared" si="16"/>
        <v>0</v>
      </c>
      <c r="I100" s="414">
        <f t="shared" si="17"/>
        <v>1002959.4199999999</v>
      </c>
      <c r="J100" s="415" t="s">
        <v>650</v>
      </c>
    </row>
    <row r="101" spans="1:11" ht="13" x14ac:dyDescent="0.3">
      <c r="A101" s="151">
        <f t="shared" si="14"/>
        <v>75</v>
      </c>
      <c r="B101" s="189" t="s">
        <v>618</v>
      </c>
      <c r="C101" s="397">
        <f t="shared" si="13"/>
        <v>872108.83000000066</v>
      </c>
      <c r="D101" s="397">
        <f t="shared" si="13"/>
        <v>442800.02000000037</v>
      </c>
      <c r="E101" s="397">
        <f t="shared" si="13"/>
        <v>429308.81000000029</v>
      </c>
      <c r="F101" s="413">
        <v>1.9589296066884313E-2</v>
      </c>
      <c r="G101" s="414">
        <f t="shared" si="15"/>
        <v>17083.998073414092</v>
      </c>
      <c r="H101" s="414">
        <f t="shared" si="16"/>
        <v>8674.1406902023027</v>
      </c>
      <c r="I101" s="414">
        <f t="shared" si="17"/>
        <v>8409.8573832117909</v>
      </c>
      <c r="J101" s="51" t="s">
        <v>653</v>
      </c>
    </row>
    <row r="102" spans="1:11" ht="13" x14ac:dyDescent="0.3">
      <c r="A102" s="151">
        <f t="shared" si="14"/>
        <v>76</v>
      </c>
      <c r="B102" s="189" t="s">
        <v>619</v>
      </c>
      <c r="C102" s="397">
        <f t="shared" si="13"/>
        <v>37.909999999999997</v>
      </c>
      <c r="D102" s="397">
        <f t="shared" si="13"/>
        <v>0</v>
      </c>
      <c r="E102" s="397">
        <f t="shared" si="13"/>
        <v>37.909999999999997</v>
      </c>
      <c r="F102" s="413">
        <v>1</v>
      </c>
      <c r="G102" s="414">
        <f t="shared" si="15"/>
        <v>37.909999999999997</v>
      </c>
      <c r="H102" s="414">
        <f t="shared" si="16"/>
        <v>0</v>
      </c>
      <c r="I102" s="414">
        <f t="shared" si="17"/>
        <v>37.909999999999997</v>
      </c>
      <c r="J102" s="415" t="s">
        <v>650</v>
      </c>
    </row>
    <row r="103" spans="1:11" ht="13" x14ac:dyDescent="0.3">
      <c r="A103" s="151">
        <f t="shared" si="14"/>
        <v>77</v>
      </c>
      <c r="B103" s="189" t="s">
        <v>620</v>
      </c>
      <c r="C103" s="399">
        <f t="shared" si="13"/>
        <v>51838043.402578413</v>
      </c>
      <c r="D103" s="399">
        <f t="shared" si="13"/>
        <v>4721827.1899999967</v>
      </c>
      <c r="E103" s="399">
        <f t="shared" si="13"/>
        <v>47116216.212578416</v>
      </c>
      <c r="F103" s="413">
        <v>0.4035703833772315</v>
      </c>
      <c r="G103" s="417">
        <f t="shared" si="15"/>
        <v>20920299.049504135</v>
      </c>
      <c r="H103" s="417">
        <f t="shared" si="16"/>
        <v>1905589.6093093343</v>
      </c>
      <c r="I103" s="417">
        <f t="shared" si="17"/>
        <v>19014709.4401948</v>
      </c>
      <c r="J103" s="51" t="s">
        <v>649</v>
      </c>
    </row>
    <row r="104" spans="1:11" ht="13" x14ac:dyDescent="0.3">
      <c r="A104" s="151">
        <f t="shared" si="14"/>
        <v>78</v>
      </c>
      <c r="B104" s="189" t="s">
        <v>484</v>
      </c>
      <c r="C104" s="418" t="s">
        <v>621</v>
      </c>
      <c r="D104" s="418" t="s">
        <v>621</v>
      </c>
      <c r="E104" s="418" t="s">
        <v>621</v>
      </c>
      <c r="F104" s="418" t="s">
        <v>621</v>
      </c>
      <c r="G104" s="418" t="s">
        <v>621</v>
      </c>
      <c r="H104" s="418" t="s">
        <v>621</v>
      </c>
      <c r="I104" s="418" t="s">
        <v>621</v>
      </c>
    </row>
    <row r="105" spans="1:11" ht="13" x14ac:dyDescent="0.3">
      <c r="A105" s="151">
        <f t="shared" si="14"/>
        <v>79</v>
      </c>
      <c r="B105" s="189" t="s">
        <v>654</v>
      </c>
      <c r="C105" s="402">
        <f>K42</f>
        <v>-2249825.4294288345</v>
      </c>
      <c r="D105" s="402">
        <f>L42</f>
        <v>-2249825.4294288345</v>
      </c>
      <c r="E105" s="403">
        <f>M42</f>
        <v>0</v>
      </c>
      <c r="F105" s="419"/>
      <c r="G105" s="420">
        <f>SUM(H105:I105)</f>
        <v>-964330.77821491635</v>
      </c>
      <c r="H105" s="420">
        <f>D105*C149</f>
        <v>-964330.77821491635</v>
      </c>
      <c r="I105" s="421">
        <v>0</v>
      </c>
    </row>
    <row r="106" spans="1:11" ht="13" x14ac:dyDescent="0.3">
      <c r="A106" s="151">
        <f t="shared" si="14"/>
        <v>80</v>
      </c>
      <c r="B106" s="292" t="s">
        <v>655</v>
      </c>
      <c r="C106" s="404">
        <f>SUM(C74:C105)</f>
        <v>273396618.27302063</v>
      </c>
      <c r="D106" s="404">
        <f>SUM(D74:D105)</f>
        <v>96168217.500571117</v>
      </c>
      <c r="E106" s="404">
        <f>SUM(E74:E105)</f>
        <v>177228400.77244955</v>
      </c>
      <c r="F106" s="422"/>
      <c r="G106" s="404">
        <f>SUM(G74:G105)</f>
        <v>125310835.08110714</v>
      </c>
      <c r="H106" s="404">
        <f>SUM(H74:H105)</f>
        <v>41220074.592814326</v>
      </c>
      <c r="I106" s="404">
        <f>SUM(I74:I105)</f>
        <v>84090760.488292783</v>
      </c>
      <c r="K106" s="397"/>
    </row>
    <row r="107" spans="1:11" ht="13" x14ac:dyDescent="0.3">
      <c r="A107" s="151">
        <f t="shared" si="14"/>
        <v>81</v>
      </c>
      <c r="C107" s="397"/>
      <c r="D107" s="397"/>
      <c r="E107" s="397"/>
      <c r="F107" s="422"/>
      <c r="G107" s="413"/>
      <c r="H107" s="414"/>
      <c r="I107" s="414"/>
      <c r="J107" s="414"/>
      <c r="K107" s="397"/>
    </row>
    <row r="108" spans="1:11" ht="13" x14ac:dyDescent="0.3">
      <c r="A108" s="151"/>
      <c r="B108" s="292"/>
      <c r="C108" s="423"/>
      <c r="D108" s="423"/>
      <c r="E108" s="423"/>
      <c r="F108" s="424"/>
      <c r="G108" s="412"/>
      <c r="H108" s="423"/>
      <c r="I108" s="423"/>
      <c r="J108" s="423"/>
    </row>
    <row r="109" spans="1:11" ht="13" x14ac:dyDescent="0.3">
      <c r="A109" s="151"/>
      <c r="B109" s="174" t="s">
        <v>159</v>
      </c>
      <c r="C109" s="357" t="s">
        <v>160</v>
      </c>
      <c r="D109" s="357" t="s">
        <v>161</v>
      </c>
      <c r="E109" s="357" t="s">
        <v>287</v>
      </c>
      <c r="F109" s="357" t="s">
        <v>288</v>
      </c>
      <c r="G109" s="357" t="s">
        <v>289</v>
      </c>
      <c r="H109" s="357" t="s">
        <v>290</v>
      </c>
      <c r="I109" s="357" t="s">
        <v>291</v>
      </c>
      <c r="J109" s="357" t="s">
        <v>292</v>
      </c>
    </row>
    <row r="110" spans="1:11" ht="13" x14ac:dyDescent="0.3">
      <c r="A110" s="151"/>
      <c r="C110" s="51" t="s">
        <v>640</v>
      </c>
      <c r="D110" s="51" t="s">
        <v>641</v>
      </c>
      <c r="E110" s="51" t="s">
        <v>642</v>
      </c>
      <c r="F110" s="364" t="s">
        <v>643</v>
      </c>
      <c r="G110" s="361" t="s">
        <v>575</v>
      </c>
      <c r="H110" s="361" t="s">
        <v>644</v>
      </c>
      <c r="I110" s="361" t="s">
        <v>645</v>
      </c>
    </row>
    <row r="111" spans="1:11" ht="13" x14ac:dyDescent="0.3">
      <c r="A111" s="151"/>
      <c r="H111" s="51"/>
      <c r="I111" s="51"/>
    </row>
    <row r="112" spans="1:11" ht="13" x14ac:dyDescent="0.3">
      <c r="A112" s="151"/>
      <c r="B112" s="727" t="s">
        <v>581</v>
      </c>
      <c r="C112" s="726" t="s">
        <v>584</v>
      </c>
      <c r="D112" s="724"/>
      <c r="E112" s="725"/>
      <c r="F112" s="411" t="s">
        <v>191</v>
      </c>
      <c r="G112" s="726" t="s">
        <v>646</v>
      </c>
      <c r="H112" s="724"/>
      <c r="I112" s="725"/>
      <c r="J112" s="367" t="s">
        <v>647</v>
      </c>
    </row>
    <row r="113" spans="1:10" ht="13" x14ac:dyDescent="0.3">
      <c r="A113" s="151"/>
      <c r="B113" s="727"/>
      <c r="C113" s="368" t="s">
        <v>362</v>
      </c>
      <c r="D113" s="368" t="s">
        <v>452</v>
      </c>
      <c r="E113" s="368" t="s">
        <v>585</v>
      </c>
      <c r="F113" s="411" t="s">
        <v>648</v>
      </c>
      <c r="G113" s="368" t="s">
        <v>362</v>
      </c>
      <c r="H113" s="368" t="s">
        <v>452</v>
      </c>
      <c r="I113" s="368" t="s">
        <v>585</v>
      </c>
      <c r="J113" s="368" t="s">
        <v>171</v>
      </c>
    </row>
    <row r="114" spans="1:10" ht="12.75" customHeight="1" x14ac:dyDescent="0.3">
      <c r="A114" s="151"/>
      <c r="B114" s="375" t="s">
        <v>625</v>
      </c>
      <c r="C114" s="397"/>
      <c r="D114" s="397"/>
      <c r="E114" s="397"/>
      <c r="F114" s="422"/>
      <c r="G114" s="413"/>
      <c r="H114" s="414"/>
      <c r="I114" s="414"/>
      <c r="J114" s="414"/>
    </row>
    <row r="115" spans="1:10" ht="12.75" customHeight="1" x14ac:dyDescent="0.3">
      <c r="A115" s="151">
        <f>A107+1</f>
        <v>82</v>
      </c>
      <c r="B115" s="189" t="s">
        <v>626</v>
      </c>
      <c r="C115" s="397">
        <f t="shared" ref="C115:E120" si="18">J52</f>
        <v>41268200.579999916</v>
      </c>
      <c r="D115" s="397">
        <f t="shared" si="18"/>
        <v>30190942.439999927</v>
      </c>
      <c r="E115" s="397">
        <f t="shared" si="18"/>
        <v>11077258.139999991</v>
      </c>
      <c r="F115" s="413">
        <v>0</v>
      </c>
      <c r="G115" s="414">
        <f>SUM(H115:I115)</f>
        <v>0</v>
      </c>
      <c r="H115" s="414">
        <f>D115*F115</f>
        <v>0</v>
      </c>
      <c r="I115" s="414">
        <f>E115*F115</f>
        <v>0</v>
      </c>
      <c r="J115" s="51" t="s">
        <v>656</v>
      </c>
    </row>
    <row r="116" spans="1:10" ht="12.75" customHeight="1" x14ac:dyDescent="0.3">
      <c r="A116" s="151">
        <f t="shared" ref="A116:A124" si="19">A115+1</f>
        <v>83</v>
      </c>
      <c r="B116" s="189" t="s">
        <v>627</v>
      </c>
      <c r="C116" s="397">
        <f t="shared" si="18"/>
        <v>1133009.6499999999</v>
      </c>
      <c r="D116" s="397">
        <f t="shared" si="18"/>
        <v>898106.14</v>
      </c>
      <c r="E116" s="397">
        <f t="shared" si="18"/>
        <v>234903.50999999992</v>
      </c>
      <c r="F116" s="413">
        <v>0</v>
      </c>
      <c r="G116" s="414">
        <f>SUM(H116:I116)</f>
        <v>0</v>
      </c>
      <c r="H116" s="414">
        <f t="shared" ref="H116:H119" si="20">D116*F116</f>
        <v>0</v>
      </c>
      <c r="I116" s="414">
        <f t="shared" ref="I116:I119" si="21">E116*F116</f>
        <v>0</v>
      </c>
      <c r="J116" s="51" t="s">
        <v>656</v>
      </c>
    </row>
    <row r="117" spans="1:10" ht="12.75" customHeight="1" x14ac:dyDescent="0.3">
      <c r="A117" s="151">
        <f t="shared" si="19"/>
        <v>84</v>
      </c>
      <c r="B117" s="189" t="s">
        <v>628</v>
      </c>
      <c r="C117" s="397">
        <f t="shared" si="18"/>
        <v>36905.409999999996</v>
      </c>
      <c r="D117" s="397">
        <f t="shared" si="18"/>
        <v>8729.279999999997</v>
      </c>
      <c r="E117" s="397">
        <f t="shared" si="18"/>
        <v>28176.129999999997</v>
      </c>
      <c r="F117" s="413">
        <v>0</v>
      </c>
      <c r="G117" s="414">
        <f t="shared" ref="G117:G119" si="22">SUM(H117:I117)</f>
        <v>0</v>
      </c>
      <c r="H117" s="414">
        <f t="shared" si="20"/>
        <v>0</v>
      </c>
      <c r="I117" s="414">
        <f t="shared" si="21"/>
        <v>0</v>
      </c>
      <c r="J117" s="51" t="s">
        <v>656</v>
      </c>
    </row>
    <row r="118" spans="1:10" ht="12.75" customHeight="1" x14ac:dyDescent="0.3">
      <c r="A118" s="151">
        <f t="shared" si="19"/>
        <v>85</v>
      </c>
      <c r="B118" s="189" t="s">
        <v>629</v>
      </c>
      <c r="C118" s="397">
        <f t="shared" si="18"/>
        <v>6761108.9400000069</v>
      </c>
      <c r="D118" s="397">
        <f t="shared" si="18"/>
        <v>3895654.1000000015</v>
      </c>
      <c r="E118" s="397">
        <f t="shared" si="18"/>
        <v>2865454.8400000054</v>
      </c>
      <c r="F118" s="413">
        <v>0</v>
      </c>
      <c r="G118" s="414">
        <f t="shared" si="22"/>
        <v>0</v>
      </c>
      <c r="H118" s="414">
        <f t="shared" si="20"/>
        <v>0</v>
      </c>
      <c r="I118" s="414">
        <f t="shared" si="21"/>
        <v>0</v>
      </c>
      <c r="J118" s="51" t="s">
        <v>656</v>
      </c>
    </row>
    <row r="119" spans="1:10" ht="12.75" customHeight="1" x14ac:dyDescent="0.25">
      <c r="A119" s="425">
        <f t="shared" si="19"/>
        <v>86</v>
      </c>
      <c r="B119" s="426" t="s">
        <v>630</v>
      </c>
      <c r="C119" s="427">
        <f t="shared" si="18"/>
        <v>911588673.25999999</v>
      </c>
      <c r="D119" s="428">
        <f t="shared" si="18"/>
        <v>291462939.34999996</v>
      </c>
      <c r="E119" s="428">
        <f t="shared" si="18"/>
        <v>620125733.90999997</v>
      </c>
      <c r="F119" s="429">
        <v>0</v>
      </c>
      <c r="G119" s="414">
        <f t="shared" si="22"/>
        <v>0</v>
      </c>
      <c r="H119" s="414">
        <f t="shared" si="20"/>
        <v>0</v>
      </c>
      <c r="I119" s="414">
        <f t="shared" si="21"/>
        <v>0</v>
      </c>
      <c r="J119" s="430" t="s">
        <v>651</v>
      </c>
    </row>
    <row r="120" spans="1:10" ht="12.75" customHeight="1" x14ac:dyDescent="0.3">
      <c r="A120" s="151">
        <f t="shared" si="19"/>
        <v>87</v>
      </c>
      <c r="B120" s="189" t="s">
        <v>657</v>
      </c>
      <c r="C120" s="402">
        <f t="shared" si="18"/>
        <v>-7447361.5376207577</v>
      </c>
      <c r="D120" s="402">
        <f t="shared" si="18"/>
        <v>-7447361.5376207577</v>
      </c>
      <c r="E120" s="403">
        <f t="shared" si="18"/>
        <v>0</v>
      </c>
      <c r="F120" s="419">
        <v>0</v>
      </c>
      <c r="G120" s="421">
        <f>SUM(H120:I120)</f>
        <v>0</v>
      </c>
      <c r="H120" s="421">
        <f>D120*F120</f>
        <v>0</v>
      </c>
      <c r="I120" s="421">
        <f>E120*F120</f>
        <v>0</v>
      </c>
      <c r="J120" s="415" t="s">
        <v>651</v>
      </c>
    </row>
    <row r="121" spans="1:10" ht="13" x14ac:dyDescent="0.3">
      <c r="A121" s="151">
        <f t="shared" si="19"/>
        <v>88</v>
      </c>
      <c r="B121" s="292" t="s">
        <v>658</v>
      </c>
      <c r="C121" s="399">
        <f>SUM(C115:C120)</f>
        <v>953340536.30237913</v>
      </c>
      <c r="D121" s="399">
        <f>SUM(D115:D120)</f>
        <v>319009009.7723791</v>
      </c>
      <c r="E121" s="399">
        <f>SUM(E115:E120)</f>
        <v>634331526.52999997</v>
      </c>
      <c r="F121" s="424"/>
      <c r="G121" s="396">
        <f>SUM(G115:G120)</f>
        <v>0</v>
      </c>
      <c r="H121" s="396">
        <f>SUM(H115:H120)</f>
        <v>0</v>
      </c>
      <c r="I121" s="396">
        <f>SUM(I115:I120)</f>
        <v>0</v>
      </c>
    </row>
    <row r="122" spans="1:10" ht="13" x14ac:dyDescent="0.3">
      <c r="A122" s="151">
        <f t="shared" si="19"/>
        <v>89</v>
      </c>
      <c r="B122" s="431"/>
      <c r="C122" s="432"/>
      <c r="D122" s="432"/>
      <c r="E122" s="432"/>
      <c r="F122" s="433"/>
      <c r="G122" s="434"/>
      <c r="H122" s="435"/>
      <c r="I122" s="434"/>
      <c r="J122" s="436"/>
    </row>
    <row r="123" spans="1:10" ht="13" x14ac:dyDescent="0.3">
      <c r="A123" s="151">
        <f t="shared" si="19"/>
        <v>90</v>
      </c>
      <c r="C123" s="397"/>
      <c r="D123" s="397"/>
      <c r="E123" s="397"/>
      <c r="F123" s="422"/>
      <c r="G123" s="414"/>
      <c r="H123" s="414"/>
      <c r="I123" s="414"/>
    </row>
    <row r="124" spans="1:10" ht="13" x14ac:dyDescent="0.3">
      <c r="A124" s="151">
        <f t="shared" si="19"/>
        <v>91</v>
      </c>
      <c r="B124" s="292" t="s">
        <v>659</v>
      </c>
      <c r="C124" s="397">
        <f>+C106+C121</f>
        <v>1226737154.5753999</v>
      </c>
      <c r="D124" s="397">
        <f>+D106+D121</f>
        <v>415177227.27295023</v>
      </c>
      <c r="E124" s="397">
        <f>+E106+E121</f>
        <v>811559927.30244946</v>
      </c>
      <c r="F124" s="94"/>
      <c r="G124" s="417">
        <f>+G106+G121</f>
        <v>125310835.08110714</v>
      </c>
      <c r="H124" s="399">
        <f>+H106+H121</f>
        <v>41220074.592814326</v>
      </c>
      <c r="I124" s="399">
        <f>+I106+I121</f>
        <v>84090760.488292783</v>
      </c>
    </row>
    <row r="125" spans="1:10" ht="13" x14ac:dyDescent="0.3">
      <c r="A125" s="151">
        <f>A124+1</f>
        <v>92</v>
      </c>
      <c r="B125" s="51" t="str">
        <f>"Line "&amp;A106&amp;" + Line "&amp;A121&amp;""</f>
        <v>Line 80 + Line 88</v>
      </c>
      <c r="C125" s="432"/>
      <c r="D125" s="432"/>
      <c r="E125" s="432"/>
      <c r="F125" s="432"/>
      <c r="G125" s="432"/>
      <c r="H125" s="432"/>
      <c r="I125" s="432"/>
    </row>
    <row r="127" spans="1:10" ht="13" x14ac:dyDescent="0.25">
      <c r="B127" s="437" t="s">
        <v>151</v>
      </c>
    </row>
    <row r="128" spans="1:10" x14ac:dyDescent="0.25">
      <c r="B128" s="438" t="s">
        <v>660</v>
      </c>
      <c r="H128" s="439"/>
      <c r="I128" s="439"/>
    </row>
    <row r="129" spans="2:10" x14ac:dyDescent="0.25">
      <c r="B129" s="440" t="s">
        <v>661</v>
      </c>
      <c r="H129" s="439"/>
      <c r="I129" s="439"/>
    </row>
    <row r="130" spans="2:10" x14ac:dyDescent="0.25">
      <c r="B130" s="441" t="s">
        <v>662</v>
      </c>
      <c r="H130" s="439"/>
      <c r="I130" s="439"/>
    </row>
    <row r="131" spans="2:10" x14ac:dyDescent="0.25">
      <c r="B131" s="442" t="s">
        <v>663</v>
      </c>
      <c r="H131" s="439"/>
      <c r="I131" s="439"/>
    </row>
    <row r="132" spans="2:10" x14ac:dyDescent="0.25">
      <c r="B132" s="442" t="s">
        <v>664</v>
      </c>
      <c r="H132" s="439"/>
      <c r="I132" s="439"/>
    </row>
    <row r="133" spans="2:10" x14ac:dyDescent="0.25">
      <c r="B133" s="442" t="s">
        <v>665</v>
      </c>
      <c r="H133" s="439"/>
      <c r="I133" s="439"/>
    </row>
    <row r="134" spans="2:10" x14ac:dyDescent="0.25">
      <c r="B134" s="443" t="s">
        <v>666</v>
      </c>
      <c r="H134" s="439"/>
      <c r="I134" s="439"/>
    </row>
    <row r="135" spans="2:10" x14ac:dyDescent="0.25">
      <c r="B135" s="442" t="s">
        <v>667</v>
      </c>
      <c r="H135" s="439"/>
      <c r="I135" s="439"/>
    </row>
    <row r="136" spans="2:10" x14ac:dyDescent="0.25">
      <c r="B136" s="442" t="s">
        <v>668</v>
      </c>
      <c r="H136" s="439"/>
      <c r="I136" s="439"/>
    </row>
    <row r="137" spans="2:10" x14ac:dyDescent="0.25">
      <c r="B137" s="444"/>
      <c r="C137" s="313"/>
      <c r="D137" s="313"/>
      <c r="E137" s="313"/>
      <c r="F137" s="313"/>
      <c r="G137" s="445"/>
      <c r="H137" s="446"/>
      <c r="I137" s="446"/>
      <c r="J137" s="313"/>
    </row>
    <row r="138" spans="2:10" x14ac:dyDescent="0.25">
      <c r="B138" s="51" t="s">
        <v>669</v>
      </c>
      <c r="H138" s="439"/>
      <c r="I138" s="439"/>
    </row>
    <row r="139" spans="2:10" x14ac:dyDescent="0.25">
      <c r="B139" s="51" t="s">
        <v>670</v>
      </c>
      <c r="H139" s="439"/>
      <c r="I139" s="439"/>
    </row>
    <row r="140" spans="2:10" x14ac:dyDescent="0.25">
      <c r="H140" s="439"/>
      <c r="I140" s="439"/>
    </row>
    <row r="141" spans="2:10" x14ac:dyDescent="0.25">
      <c r="B141" s="63" t="s">
        <v>671</v>
      </c>
      <c r="C141" s="447">
        <v>47</v>
      </c>
      <c r="H141" s="439"/>
      <c r="I141" s="439"/>
    </row>
    <row r="142" spans="2:10" x14ac:dyDescent="0.25">
      <c r="H142" s="439"/>
      <c r="I142" s="439"/>
    </row>
    <row r="143" spans="2:10" ht="13" x14ac:dyDescent="0.3">
      <c r="B143" s="41"/>
      <c r="C143" s="62" t="s">
        <v>110</v>
      </c>
      <c r="D143" s="62" t="s">
        <v>37</v>
      </c>
      <c r="H143" s="439"/>
      <c r="I143" s="439"/>
    </row>
    <row r="144" spans="2:10" x14ac:dyDescent="0.25">
      <c r="B144" s="41" t="s">
        <v>672</v>
      </c>
      <c r="C144" s="448">
        <f>D43/D60</f>
        <v>0.23200804904284039</v>
      </c>
      <c r="D144" s="41" t="str">
        <f>"Line "&amp;A43&amp;", Col 3 / Line "&amp;A60&amp;", Col 3"</f>
        <v>Line 33, Col 3 / Line 43, Col 3</v>
      </c>
      <c r="H144" s="439"/>
      <c r="I144" s="439"/>
    </row>
    <row r="145" spans="2:9" x14ac:dyDescent="0.25">
      <c r="B145" s="41" t="s">
        <v>673</v>
      </c>
      <c r="C145" s="448">
        <f>D58/D60</f>
        <v>0.76799195095715966</v>
      </c>
      <c r="D145" s="41" t="str">
        <f>"Line "&amp;A58&amp;", Col 3 / Line "&amp;A60&amp;", Col 3"</f>
        <v>Line 41, Col 3 / Line 43, Col 3</v>
      </c>
      <c r="H145" s="439"/>
      <c r="I145" s="439"/>
    </row>
    <row r="146" spans="2:9" x14ac:dyDescent="0.25">
      <c r="H146" s="439"/>
      <c r="I146" s="439"/>
    </row>
    <row r="147" spans="2:9" x14ac:dyDescent="0.25">
      <c r="B147" s="51" t="s">
        <v>674</v>
      </c>
      <c r="H147" s="439"/>
      <c r="I147" s="439"/>
    </row>
    <row r="148" spans="2:9" x14ac:dyDescent="0.25">
      <c r="B148" s="51" t="s">
        <v>675</v>
      </c>
      <c r="H148" s="439"/>
      <c r="I148" s="439"/>
    </row>
    <row r="149" spans="2:9" x14ac:dyDescent="0.25">
      <c r="B149" s="51" t="s">
        <v>676</v>
      </c>
      <c r="C149" s="449">
        <f>(SUM(H74:H103)/SUM(D74:D103))</f>
        <v>0.42862471265592017</v>
      </c>
      <c r="H149" s="439"/>
      <c r="I149" s="439"/>
    </row>
    <row r="150" spans="2:9" x14ac:dyDescent="0.25">
      <c r="B150" s="51" t="s">
        <v>677</v>
      </c>
      <c r="H150" s="439"/>
      <c r="I150" s="439"/>
    </row>
    <row r="151" spans="2:9" x14ac:dyDescent="0.25">
      <c r="B151" s="51" t="s">
        <v>678</v>
      </c>
      <c r="H151" s="439"/>
      <c r="I151" s="439"/>
    </row>
    <row r="152" spans="2:9" x14ac:dyDescent="0.25">
      <c r="B152" s="51" t="s">
        <v>679</v>
      </c>
      <c r="H152" s="439"/>
      <c r="I152" s="439"/>
    </row>
    <row r="153" spans="2:9" x14ac:dyDescent="0.25">
      <c r="B153" s="51" t="s">
        <v>680</v>
      </c>
      <c r="H153" s="439"/>
      <c r="I153" s="439"/>
    </row>
    <row r="154" spans="2:9" x14ac:dyDescent="0.25">
      <c r="B154" s="51" t="s">
        <v>681</v>
      </c>
    </row>
    <row r="155" spans="2:9" x14ac:dyDescent="0.25">
      <c r="B155" s="51" t="s">
        <v>682</v>
      </c>
    </row>
  </sheetData>
  <mergeCells count="13">
    <mergeCell ref="J49:L49"/>
    <mergeCell ref="B71:B72"/>
    <mergeCell ref="C71:E71"/>
    <mergeCell ref="G71:I71"/>
    <mergeCell ref="B112:B113"/>
    <mergeCell ref="C112:E112"/>
    <mergeCell ref="G112:I112"/>
    <mergeCell ref="B8:B9"/>
    <mergeCell ref="C8:E8"/>
    <mergeCell ref="G8:I8"/>
    <mergeCell ref="B49:B50"/>
    <mergeCell ref="C49:E49"/>
    <mergeCell ref="G49:I49"/>
  </mergeCells>
  <pageMargins left="0.7" right="0.7" top="0.75" bottom="0.75" header="0.3" footer="0.3"/>
  <pageSetup scale="58" orientation="landscape" cellComments="asDisplayed" r:id="rId1"/>
  <headerFooter>
    <oddHeader>&amp;CSchedule 19
Operations and Maintenance
(Revised 2023 True Up TRR)&amp;RTO2027 Draft Annual Update
Attachment 4
WP-Schedule 3-One Time Adj Prior Period
Page &amp;P of &amp;N</oddHeader>
    <oddFooter>&amp;R&amp;A</oddFooter>
  </headerFooter>
  <rowBreaks count="2" manualBreakCount="2">
    <brk id="64" max="12" man="1"/>
    <brk id="126" max="1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84471-AC46-46D6-8A7B-40D6B30831F5}">
  <sheetPr>
    <tabColor rgb="FFCCFFCC"/>
  </sheetPr>
  <dimension ref="A1:I42"/>
  <sheetViews>
    <sheetView zoomScaleNormal="100" workbookViewId="0"/>
  </sheetViews>
  <sheetFormatPr defaultRowHeight="12.5" x14ac:dyDescent="0.25"/>
  <cols>
    <col min="1" max="1" width="4.54296875" customWidth="1"/>
    <col min="2" max="2" width="3.54296875" customWidth="1"/>
    <col min="3" max="6" width="10.54296875" customWidth="1"/>
    <col min="7" max="7" width="9.453125" bestFit="1" customWidth="1"/>
    <col min="8" max="8" width="4.54296875" customWidth="1"/>
    <col min="9" max="9" width="35.54296875" customWidth="1"/>
  </cols>
  <sheetData>
    <row r="1" spans="1:9" ht="13" x14ac:dyDescent="0.3">
      <c r="A1" s="149" t="s">
        <v>165</v>
      </c>
    </row>
    <row r="2" spans="1:9" ht="13" x14ac:dyDescent="0.3">
      <c r="C2" s="450"/>
      <c r="D2" s="149" t="s">
        <v>163</v>
      </c>
      <c r="E2" s="172" t="s">
        <v>166</v>
      </c>
      <c r="F2" s="451"/>
    </row>
    <row r="3" spans="1:9" ht="13" x14ac:dyDescent="0.3">
      <c r="B3" s="149" t="s">
        <v>167</v>
      </c>
      <c r="I3" s="192" t="s">
        <v>158</v>
      </c>
    </row>
    <row r="4" spans="1:9" ht="13" x14ac:dyDescent="0.3">
      <c r="B4" s="149"/>
    </row>
    <row r="5" spans="1:9" ht="13" x14ac:dyDescent="0.3">
      <c r="E5" s="151" t="s">
        <v>168</v>
      </c>
    </row>
    <row r="6" spans="1:9" ht="13" x14ac:dyDescent="0.3">
      <c r="A6" s="155" t="s">
        <v>164</v>
      </c>
      <c r="C6" s="156" t="s">
        <v>111</v>
      </c>
      <c r="D6" s="156" t="s">
        <v>112</v>
      </c>
      <c r="E6" s="155" t="s">
        <v>169</v>
      </c>
      <c r="G6" s="156" t="s">
        <v>170</v>
      </c>
      <c r="I6" s="155" t="s">
        <v>171</v>
      </c>
    </row>
    <row r="7" spans="1:9" ht="13" x14ac:dyDescent="0.3">
      <c r="A7" s="151">
        <v>1</v>
      </c>
      <c r="C7" s="452">
        <v>2023</v>
      </c>
      <c r="D7" s="185" t="s">
        <v>172</v>
      </c>
      <c r="E7" s="453">
        <v>365</v>
      </c>
      <c r="G7" s="454">
        <v>9.3645816374923023E-3</v>
      </c>
      <c r="I7" s="455" t="s">
        <v>173</v>
      </c>
    </row>
    <row r="8" spans="1:9" ht="13" x14ac:dyDescent="0.3">
      <c r="A8" s="151">
        <v>2</v>
      </c>
      <c r="C8" s="192"/>
      <c r="D8" s="192"/>
      <c r="E8" s="192"/>
      <c r="G8" s="192"/>
      <c r="I8" s="172"/>
    </row>
    <row r="10" spans="1:9" ht="13" x14ac:dyDescent="0.3">
      <c r="B10" s="149" t="s">
        <v>174</v>
      </c>
    </row>
    <row r="11" spans="1:9" ht="13" x14ac:dyDescent="0.3">
      <c r="B11" s="149"/>
    </row>
    <row r="12" spans="1:9" ht="13" x14ac:dyDescent="0.3">
      <c r="E12" s="151" t="s">
        <v>168</v>
      </c>
    </row>
    <row r="13" spans="1:9" ht="13.5" thickBot="1" x14ac:dyDescent="0.35">
      <c r="C13" s="156" t="s">
        <v>111</v>
      </c>
      <c r="D13" s="156" t="s">
        <v>112</v>
      </c>
      <c r="E13" s="155" t="s">
        <v>169</v>
      </c>
      <c r="G13" s="156" t="s">
        <v>175</v>
      </c>
      <c r="I13" s="155" t="s">
        <v>171</v>
      </c>
    </row>
    <row r="14" spans="1:9" ht="13.5" thickBot="1" x14ac:dyDescent="0.35">
      <c r="A14" s="151">
        <v>3</v>
      </c>
      <c r="C14" s="452">
        <v>2023</v>
      </c>
      <c r="D14" s="453" t="s">
        <v>172</v>
      </c>
      <c r="E14" s="453">
        <v>365</v>
      </c>
      <c r="G14" s="456">
        <v>7.5083681587590941E-3</v>
      </c>
      <c r="I14" s="172"/>
    </row>
    <row r="15" spans="1:9" ht="13" x14ac:dyDescent="0.3">
      <c r="A15" s="151">
        <v>4</v>
      </c>
      <c r="C15" s="452"/>
      <c r="D15" s="192"/>
      <c r="E15" s="192"/>
      <c r="G15" s="457"/>
      <c r="I15" s="172"/>
    </row>
    <row r="17" spans="1:9" x14ac:dyDescent="0.25">
      <c r="G17" s="458"/>
    </row>
    <row r="18" spans="1:9" ht="13" x14ac:dyDescent="0.3">
      <c r="B18" s="149" t="s">
        <v>176</v>
      </c>
    </row>
    <row r="19" spans="1:9" ht="13" x14ac:dyDescent="0.3">
      <c r="B19" s="149"/>
    </row>
    <row r="20" spans="1:9" ht="13" x14ac:dyDescent="0.3">
      <c r="C20" s="151" t="s">
        <v>177</v>
      </c>
      <c r="D20" s="151"/>
      <c r="E20" s="151"/>
    </row>
    <row r="21" spans="1:9" ht="13" x14ac:dyDescent="0.3">
      <c r="C21" s="156" t="s">
        <v>17</v>
      </c>
      <c r="D21" s="156" t="s">
        <v>170</v>
      </c>
      <c r="E21" s="156" t="s">
        <v>175</v>
      </c>
      <c r="I21" s="155" t="s">
        <v>42</v>
      </c>
    </row>
    <row r="22" spans="1:9" ht="13" x14ac:dyDescent="0.3">
      <c r="A22" s="151">
        <v>5</v>
      </c>
      <c r="C22" s="453">
        <v>2023</v>
      </c>
      <c r="D22" s="178">
        <f>E41</f>
        <v>9.3645816374923023E-3</v>
      </c>
      <c r="E22" s="459">
        <f>E42</f>
        <v>7.5083681587590932E-3</v>
      </c>
      <c r="I22" s="160" t="s">
        <v>178</v>
      </c>
    </row>
    <row r="24" spans="1:9" ht="13" x14ac:dyDescent="0.3">
      <c r="B24" s="149" t="s">
        <v>151</v>
      </c>
    </row>
    <row r="25" spans="1:9" x14ac:dyDescent="0.25">
      <c r="B25" s="160" t="s">
        <v>179</v>
      </c>
    </row>
    <row r="26" spans="1:9" x14ac:dyDescent="0.25">
      <c r="B26" s="160" t="s">
        <v>180</v>
      </c>
    </row>
    <row r="28" spans="1:9" ht="13" x14ac:dyDescent="0.3">
      <c r="B28" s="149" t="s">
        <v>104</v>
      </c>
    </row>
    <row r="29" spans="1:9" x14ac:dyDescent="0.25">
      <c r="B29" s="160" t="s">
        <v>181</v>
      </c>
    </row>
    <row r="30" spans="1:9" x14ac:dyDescent="0.25">
      <c r="B30" s="160" t="s">
        <v>182</v>
      </c>
    </row>
    <row r="31" spans="1:9" x14ac:dyDescent="0.25">
      <c r="B31" s="160" t="s">
        <v>183</v>
      </c>
    </row>
    <row r="32" spans="1:9" x14ac:dyDescent="0.25">
      <c r="B32" s="160" t="s">
        <v>184</v>
      </c>
    </row>
    <row r="33" spans="2:7" x14ac:dyDescent="0.25">
      <c r="B33" s="160" t="s">
        <v>185</v>
      </c>
    </row>
    <row r="34" spans="2:7" x14ac:dyDescent="0.25">
      <c r="B34" s="160" t="s">
        <v>186</v>
      </c>
    </row>
    <row r="35" spans="2:7" x14ac:dyDescent="0.25">
      <c r="B35" s="160" t="s">
        <v>187</v>
      </c>
    </row>
    <row r="36" spans="2:7" x14ac:dyDescent="0.25">
      <c r="B36" s="160" t="s">
        <v>188</v>
      </c>
    </row>
    <row r="37" spans="2:7" x14ac:dyDescent="0.25">
      <c r="B37" s="160" t="s">
        <v>189</v>
      </c>
    </row>
    <row r="38" spans="2:7" x14ac:dyDescent="0.25">
      <c r="B38" s="160" t="s">
        <v>190</v>
      </c>
    </row>
    <row r="40" spans="2:7" ht="13" x14ac:dyDescent="0.3">
      <c r="E40" s="156" t="s">
        <v>191</v>
      </c>
      <c r="G40" s="155" t="s">
        <v>37</v>
      </c>
    </row>
    <row r="41" spans="2:7" x14ac:dyDescent="0.25">
      <c r="D41" s="175" t="s">
        <v>192</v>
      </c>
      <c r="E41" s="178">
        <f>((G7*E7) + (G8*E8))/(E7+E8)</f>
        <v>9.3645816374923023E-3</v>
      </c>
      <c r="G41" s="189" t="s">
        <v>193</v>
      </c>
    </row>
    <row r="42" spans="2:7" x14ac:dyDescent="0.25">
      <c r="D42" s="175" t="s">
        <v>194</v>
      </c>
      <c r="E42" s="459">
        <f>((G14*E14) + (G15*E15))/(E14+E15)</f>
        <v>7.5083681587590932E-3</v>
      </c>
      <c r="G42" s="189" t="s">
        <v>195</v>
      </c>
    </row>
  </sheetData>
  <pageMargins left="0.75" right="0.75" top="1" bottom="1" header="0.5" footer="0.5"/>
  <pageSetup scale="82" orientation="portrait" cellComments="asDisplayed" r:id="rId1"/>
  <headerFooter alignWithMargins="0">
    <oddHeader>&amp;CSchedule 28
FF and U
(Revised 2023 True Up TRR)&amp;RTO2027 Draft Annual Update
Attachment 4
WP-Schedule 3-One Time Adj Prior Period
Page &amp;P of &amp;N</oddHeader>
    <oddFooter>&amp;R&amp;A</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7169D-6055-43BA-AA46-0EFF21FACACF}">
  <sheetPr codeName="Sheet48">
    <tabColor rgb="FF99CCFF"/>
  </sheetPr>
  <dimension ref="A2:H16"/>
  <sheetViews>
    <sheetView zoomScaleNormal="100" workbookViewId="0"/>
  </sheetViews>
  <sheetFormatPr defaultColWidth="9.1796875" defaultRowHeight="14.5" x14ac:dyDescent="0.35"/>
  <cols>
    <col min="1" max="2" width="9.1796875" style="24"/>
    <col min="3" max="3" width="18.54296875" style="24" customWidth="1"/>
    <col min="4" max="4" width="14.26953125" style="24" bestFit="1" customWidth="1"/>
    <col min="5" max="5" width="12.54296875" style="24" customWidth="1"/>
    <col min="6" max="6" width="12" style="24" customWidth="1"/>
    <col min="7" max="7" width="13.81640625" style="24" customWidth="1"/>
    <col min="8" max="16384" width="9.1796875" style="24"/>
  </cols>
  <sheetData>
    <row r="2" spans="1:8" ht="21" customHeight="1" x14ac:dyDescent="0.35"/>
    <row r="3" spans="1:8" ht="15" customHeight="1" x14ac:dyDescent="0.35">
      <c r="A3" s="707" t="s">
        <v>684</v>
      </c>
      <c r="B3" s="707"/>
      <c r="C3" s="707"/>
      <c r="D3" s="707"/>
      <c r="E3" s="707"/>
      <c r="F3" s="707"/>
      <c r="G3" s="707"/>
    </row>
    <row r="4" spans="1:8" ht="15" customHeight="1" x14ac:dyDescent="0.35">
      <c r="A4" s="707"/>
      <c r="B4" s="707"/>
      <c r="C4" s="707"/>
      <c r="D4" s="707"/>
      <c r="E4" s="707"/>
      <c r="F4" s="707"/>
      <c r="G4" s="707"/>
    </row>
    <row r="5" spans="1:8" x14ac:dyDescent="0.35">
      <c r="A5" s="708" t="s">
        <v>31</v>
      </c>
      <c r="B5" s="708"/>
      <c r="C5" s="708"/>
      <c r="D5" s="72" t="s">
        <v>32</v>
      </c>
      <c r="E5" s="709" t="s">
        <v>33</v>
      </c>
      <c r="F5" s="709"/>
      <c r="G5" s="709"/>
    </row>
    <row r="6" spans="1:8" ht="49.5" customHeight="1" x14ac:dyDescent="0.35">
      <c r="A6" s="728" t="s">
        <v>690</v>
      </c>
      <c r="B6" s="711"/>
      <c r="C6" s="712"/>
      <c r="D6" s="130">
        <f>'WP-2024 TO2026 Sch4-TUTRR'!E75</f>
        <v>1360167793.2028584</v>
      </c>
      <c r="E6" s="713" t="s">
        <v>1026</v>
      </c>
      <c r="F6" s="713"/>
      <c r="G6" s="713"/>
    </row>
    <row r="7" spans="1:8" ht="50.25" customHeight="1" x14ac:dyDescent="0.35">
      <c r="A7" s="728" t="s">
        <v>691</v>
      </c>
      <c r="B7" s="711"/>
      <c r="C7" s="712"/>
      <c r="D7" s="130">
        <f>'WP-2024 TO2026 Sch4-TUTRR'!J71</f>
        <v>1323087670.6203218</v>
      </c>
      <c r="E7" s="713" t="s">
        <v>692</v>
      </c>
      <c r="F7" s="713"/>
      <c r="G7" s="713"/>
    </row>
    <row r="8" spans="1:8" x14ac:dyDescent="0.35">
      <c r="A8" s="714" t="s">
        <v>34</v>
      </c>
      <c r="B8" s="714"/>
      <c r="C8" s="715"/>
      <c r="D8" s="203">
        <f>D6-D7</f>
        <v>37080122.582536697</v>
      </c>
      <c r="E8" s="716"/>
      <c r="F8" s="716"/>
      <c r="G8" s="716"/>
    </row>
    <row r="11" spans="1:8" x14ac:dyDescent="0.35">
      <c r="A11" s="96" t="s">
        <v>141</v>
      </c>
    </row>
    <row r="12" spans="1:8" ht="14.5" customHeight="1" x14ac:dyDescent="0.35">
      <c r="A12" s="729" t="s">
        <v>693</v>
      </c>
      <c r="B12" s="718"/>
      <c r="C12" s="718"/>
      <c r="D12" s="718"/>
      <c r="E12" s="718"/>
      <c r="F12" s="718"/>
      <c r="G12" s="718"/>
    </row>
    <row r="13" spans="1:8" ht="14.5" customHeight="1" x14ac:dyDescent="0.35">
      <c r="A13" s="730" t="s">
        <v>694</v>
      </c>
      <c r="B13" s="695"/>
      <c r="C13" s="695"/>
      <c r="D13" s="695"/>
      <c r="E13" s="695"/>
      <c r="F13" s="695"/>
      <c r="G13" s="695"/>
      <c r="H13" s="95"/>
    </row>
    <row r="14" spans="1:8" x14ac:dyDescent="0.35">
      <c r="A14" s="470" t="s">
        <v>695</v>
      </c>
    </row>
    <row r="15" spans="1:8" x14ac:dyDescent="0.35">
      <c r="A15" s="470" t="s">
        <v>696</v>
      </c>
    </row>
    <row r="16" spans="1:8" x14ac:dyDescent="0.35">
      <c r="A16" s="112"/>
    </row>
  </sheetData>
  <mergeCells count="11">
    <mergeCell ref="A8:C8"/>
    <mergeCell ref="E8:G8"/>
    <mergeCell ref="A12:G12"/>
    <mergeCell ref="A13:G13"/>
    <mergeCell ref="A7:C7"/>
    <mergeCell ref="E7:G7"/>
    <mergeCell ref="A3:G4"/>
    <mergeCell ref="A5:C5"/>
    <mergeCell ref="E5:G5"/>
    <mergeCell ref="A6:C6"/>
    <mergeCell ref="E6:G6"/>
  </mergeCells>
  <pageMargins left="0.7" right="0.7" top="0.75" bottom="0.75" header="0.3" footer="0.3"/>
  <pageSetup orientation="portrait" r:id="rId1"/>
  <headerFooter>
    <oddHeader>&amp;RTO2026 Annual Update
Attachment 4
WP-Schedule 3-One Time Adj Prior Period
Page &amp;P of &amp;N</oddHeader>
    <oddFooter>&amp;R&amp;A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F6030-B7BA-421F-8A42-E258A8472653}">
  <sheetPr>
    <tabColor rgb="FF99CCFF"/>
  </sheetPr>
  <dimension ref="A1:Q174"/>
  <sheetViews>
    <sheetView topLeftCell="H66" zoomScaleNormal="100" workbookViewId="0">
      <selection activeCell="K71" sqref="K71"/>
    </sheetView>
  </sheetViews>
  <sheetFormatPr defaultRowHeight="12.5" x14ac:dyDescent="0.25"/>
  <cols>
    <col min="1" max="2" width="4.54296875" style="26" customWidth="1"/>
    <col min="3" max="3" width="18.54296875" style="26" customWidth="1"/>
    <col min="4" max="4" width="10.453125" style="26" bestFit="1" customWidth="1"/>
    <col min="5" max="7" width="15.54296875" style="26" customWidth="1"/>
    <col min="8" max="8" width="24.54296875" style="26" customWidth="1"/>
    <col min="9" max="9" width="4.54296875" style="26" customWidth="1"/>
    <col min="10" max="10" width="16.453125" style="26" customWidth="1"/>
    <col min="11" max="11" width="14.54296875" style="26" customWidth="1"/>
    <col min="12" max="12" width="18.54296875" style="26" customWidth="1"/>
    <col min="13" max="13" width="18.453125" style="26" customWidth="1"/>
    <col min="14" max="14" width="3.453125" style="26" customWidth="1"/>
    <col min="15" max="15" width="14.54296875" style="26" customWidth="1"/>
    <col min="16" max="16384" width="8.7265625" style="26"/>
  </cols>
  <sheetData>
    <row r="1" spans="1:12" ht="13" x14ac:dyDescent="0.3">
      <c r="A1" s="25" t="s">
        <v>35</v>
      </c>
    </row>
    <row r="3" spans="1:12" ht="13" x14ac:dyDescent="0.3">
      <c r="B3" s="27" t="s">
        <v>36</v>
      </c>
    </row>
    <row r="4" spans="1:12" ht="13" x14ac:dyDescent="0.3">
      <c r="B4" s="28"/>
      <c r="F4" s="29" t="s">
        <v>37</v>
      </c>
      <c r="G4" s="29"/>
      <c r="H4" s="29" t="s">
        <v>38</v>
      </c>
      <c r="K4" s="29"/>
    </row>
    <row r="5" spans="1:12" ht="13" x14ac:dyDescent="0.3">
      <c r="A5" s="30" t="s">
        <v>39</v>
      </c>
      <c r="B5" s="31"/>
      <c r="C5" s="32" t="s">
        <v>40</v>
      </c>
      <c r="F5" s="33" t="s">
        <v>41</v>
      </c>
      <c r="G5" s="33" t="s">
        <v>42</v>
      </c>
      <c r="H5" s="33" t="s">
        <v>43</v>
      </c>
      <c r="J5" s="33" t="s">
        <v>32</v>
      </c>
      <c r="K5" s="33"/>
      <c r="L5" s="33"/>
    </row>
    <row r="6" spans="1:12" ht="13" x14ac:dyDescent="0.3">
      <c r="A6" s="29">
        <v>1</v>
      </c>
      <c r="C6" s="34" t="s">
        <v>44</v>
      </c>
      <c r="F6" s="26" t="s">
        <v>45</v>
      </c>
      <c r="H6" s="34" t="s">
        <v>1031</v>
      </c>
      <c r="J6" s="37">
        <v>11158192558.880989</v>
      </c>
      <c r="K6" s="35"/>
      <c r="L6" s="35"/>
    </row>
    <row r="7" spans="1:12" ht="13" x14ac:dyDescent="0.3">
      <c r="A7" s="29">
        <f>A6+1</f>
        <v>2</v>
      </c>
      <c r="C7" s="34" t="s">
        <v>46</v>
      </c>
      <c r="F7" s="26" t="s">
        <v>47</v>
      </c>
      <c r="H7" s="34" t="s">
        <v>1032</v>
      </c>
      <c r="J7" s="37">
        <v>438621761.57472086</v>
      </c>
      <c r="K7" s="35"/>
      <c r="L7" s="35"/>
    </row>
    <row r="8" spans="1:12" ht="13" x14ac:dyDescent="0.3">
      <c r="A8" s="29">
        <f>A7+1</f>
        <v>3</v>
      </c>
      <c r="C8" s="34" t="s">
        <v>48</v>
      </c>
      <c r="F8" s="26" t="s">
        <v>47</v>
      </c>
      <c r="H8" s="26" t="s">
        <v>1033</v>
      </c>
      <c r="J8" s="35">
        <v>11950901.103964869</v>
      </c>
      <c r="K8" s="35"/>
      <c r="L8" s="35"/>
    </row>
    <row r="9" spans="1:12" ht="13" x14ac:dyDescent="0.3">
      <c r="A9" s="29">
        <f>A8+1</f>
        <v>4</v>
      </c>
      <c r="C9" s="34" t="s">
        <v>49</v>
      </c>
      <c r="F9" s="26" t="s">
        <v>47</v>
      </c>
      <c r="H9" s="26" t="s">
        <v>1034</v>
      </c>
      <c r="J9" s="35">
        <v>0</v>
      </c>
      <c r="K9" s="35"/>
      <c r="L9" s="35"/>
    </row>
    <row r="10" spans="1:12" ht="13" x14ac:dyDescent="0.3">
      <c r="A10" s="29"/>
      <c r="C10" s="34"/>
      <c r="J10" s="35"/>
      <c r="K10" s="35"/>
      <c r="L10" s="35"/>
    </row>
    <row r="11" spans="1:12" ht="13" x14ac:dyDescent="0.3">
      <c r="A11" s="29"/>
      <c r="C11" s="36" t="s">
        <v>50</v>
      </c>
      <c r="J11" s="35"/>
      <c r="K11" s="35"/>
      <c r="L11" s="35"/>
    </row>
    <row r="12" spans="1:12" ht="13" x14ac:dyDescent="0.3">
      <c r="A12" s="29">
        <f>A9+1</f>
        <v>5</v>
      </c>
      <c r="C12" s="31" t="s">
        <v>51</v>
      </c>
      <c r="F12" s="26" t="s">
        <v>45</v>
      </c>
      <c r="H12" s="34" t="s">
        <v>1035</v>
      </c>
      <c r="J12" s="37">
        <v>34301782.325546451</v>
      </c>
      <c r="K12" s="35"/>
      <c r="L12" s="35"/>
    </row>
    <row r="13" spans="1:12" ht="13" x14ac:dyDescent="0.3">
      <c r="A13" s="29">
        <f>A12+1</f>
        <v>6</v>
      </c>
      <c r="C13" s="31" t="s">
        <v>52</v>
      </c>
      <c r="F13" s="26" t="s">
        <v>45</v>
      </c>
      <c r="H13" s="34" t="s">
        <v>1036</v>
      </c>
      <c r="J13" s="37">
        <v>8192146.6599417338</v>
      </c>
      <c r="K13" s="35"/>
      <c r="L13" s="35"/>
    </row>
    <row r="14" spans="1:12" ht="13" x14ac:dyDescent="0.3">
      <c r="A14" s="29">
        <f>A13+1</f>
        <v>7</v>
      </c>
      <c r="C14" s="31" t="s">
        <v>53</v>
      </c>
      <c r="F14" s="26" t="s">
        <v>144</v>
      </c>
      <c r="H14" s="26" t="s">
        <v>1037</v>
      </c>
      <c r="J14" s="461">
        <v>30939339.28724011</v>
      </c>
      <c r="K14" s="40"/>
      <c r="L14" s="40"/>
    </row>
    <row r="15" spans="1:12" ht="13" x14ac:dyDescent="0.3">
      <c r="A15" s="29">
        <f>A14+1</f>
        <v>8</v>
      </c>
      <c r="C15" s="31" t="s">
        <v>54</v>
      </c>
      <c r="H15" s="26" t="str">
        <f>"Line "&amp;A12&amp;" + Line "&amp;A13&amp;" + Line "&amp;A14&amp;""</f>
        <v>Line 5 + Line 6 + Line 7</v>
      </c>
      <c r="J15" s="37">
        <f>SUM(J12:J14)</f>
        <v>73433268.272728294</v>
      </c>
      <c r="K15" s="35"/>
      <c r="L15" s="35"/>
    </row>
    <row r="16" spans="1:12" ht="13" x14ac:dyDescent="0.3">
      <c r="A16" s="29"/>
      <c r="C16" s="31"/>
      <c r="J16" s="35"/>
      <c r="K16" s="35"/>
      <c r="L16" s="35"/>
    </row>
    <row r="17" spans="1:12" ht="13" x14ac:dyDescent="0.3">
      <c r="A17" s="29"/>
      <c r="C17" s="38" t="s">
        <v>55</v>
      </c>
      <c r="J17" s="35"/>
      <c r="K17" s="35"/>
      <c r="L17" s="35"/>
    </row>
    <row r="18" spans="1:12" ht="13" x14ac:dyDescent="0.3">
      <c r="A18" s="29">
        <f>A15+1</f>
        <v>9</v>
      </c>
      <c r="C18" s="31" t="s">
        <v>56</v>
      </c>
      <c r="F18" s="26" t="s">
        <v>45</v>
      </c>
      <c r="G18" s="26" t="s">
        <v>57</v>
      </c>
      <c r="H18" s="34" t="s">
        <v>1052</v>
      </c>
      <c r="J18" s="35">
        <v>-2739564020.5326204</v>
      </c>
      <c r="K18" s="35"/>
      <c r="L18" s="35"/>
    </row>
    <row r="19" spans="1:12" ht="13" x14ac:dyDescent="0.3">
      <c r="A19" s="29">
        <f>A18+1</f>
        <v>10</v>
      </c>
      <c r="C19" s="31" t="s">
        <v>58</v>
      </c>
      <c r="F19" s="26" t="s">
        <v>47</v>
      </c>
      <c r="G19" s="26" t="s">
        <v>57</v>
      </c>
      <c r="H19" s="34" t="s">
        <v>1053</v>
      </c>
      <c r="J19" s="35">
        <v>0</v>
      </c>
      <c r="K19" s="35"/>
      <c r="L19" s="35"/>
    </row>
    <row r="20" spans="1:12" ht="13" x14ac:dyDescent="0.3">
      <c r="A20" s="29">
        <f>A19+1</f>
        <v>11</v>
      </c>
      <c r="C20" s="31" t="s">
        <v>59</v>
      </c>
      <c r="D20" s="39"/>
      <c r="F20" s="26" t="s">
        <v>47</v>
      </c>
      <c r="G20" s="26" t="s">
        <v>57</v>
      </c>
      <c r="H20" s="34" t="s">
        <v>1054</v>
      </c>
      <c r="J20" s="461">
        <v>-170967132.88476792</v>
      </c>
      <c r="K20" s="40"/>
      <c r="L20" s="40"/>
    </row>
    <row r="21" spans="1:12" ht="13" x14ac:dyDescent="0.3">
      <c r="A21" s="29">
        <f>A20+1</f>
        <v>12</v>
      </c>
      <c r="C21" s="41" t="s">
        <v>60</v>
      </c>
      <c r="D21" s="39"/>
      <c r="H21" s="26" t="str">
        <f>"Line "&amp;A18&amp;" + Line "&amp;A19&amp;" + Line "&amp;A20&amp;""</f>
        <v>Line 9 + Line 10 + Line 11</v>
      </c>
      <c r="J21" s="37">
        <f>SUM(J18:J20)</f>
        <v>-2910531153.4173884</v>
      </c>
      <c r="K21" s="35"/>
      <c r="L21" s="35"/>
    </row>
    <row r="22" spans="1:12" ht="13" x14ac:dyDescent="0.3">
      <c r="A22" s="29"/>
      <c r="J22" s="35"/>
      <c r="K22" s="35"/>
      <c r="L22" s="35"/>
    </row>
    <row r="23" spans="1:12" ht="13" x14ac:dyDescent="0.3">
      <c r="A23" s="29">
        <f>A21+1</f>
        <v>13</v>
      </c>
      <c r="C23" s="34" t="s">
        <v>61</v>
      </c>
      <c r="F23" s="34" t="s">
        <v>47</v>
      </c>
      <c r="H23" s="34" t="s">
        <v>1055</v>
      </c>
      <c r="J23" s="37">
        <v>-1538475624.6508689</v>
      </c>
      <c r="K23" s="35"/>
      <c r="L23" s="35"/>
    </row>
    <row r="24" spans="1:12" ht="13" x14ac:dyDescent="0.3">
      <c r="A24" s="29">
        <f>A23+1</f>
        <v>14</v>
      </c>
      <c r="C24" s="34" t="s">
        <v>62</v>
      </c>
      <c r="F24" s="26" t="s">
        <v>45</v>
      </c>
      <c r="H24" s="34" t="s">
        <v>1056</v>
      </c>
      <c r="J24" s="35">
        <v>278593442.41615391</v>
      </c>
      <c r="K24" s="35"/>
      <c r="L24" s="35"/>
    </row>
    <row r="25" spans="1:12" ht="13" x14ac:dyDescent="0.3">
      <c r="A25" s="29">
        <f>A24+1</f>
        <v>15</v>
      </c>
      <c r="C25" s="34" t="s">
        <v>63</v>
      </c>
      <c r="F25" s="26" t="s">
        <v>47</v>
      </c>
      <c r="G25" s="26" t="s">
        <v>57</v>
      </c>
      <c r="H25" s="34" t="s">
        <v>1057</v>
      </c>
      <c r="J25" s="35">
        <v>-55302802.344999999</v>
      </c>
      <c r="K25" s="35"/>
      <c r="L25" s="35"/>
    </row>
    <row r="26" spans="1:12" ht="13" x14ac:dyDescent="0.3">
      <c r="A26" s="29">
        <f>A25+1</f>
        <v>16</v>
      </c>
      <c r="C26" s="34" t="s">
        <v>64</v>
      </c>
      <c r="H26" s="26" t="s">
        <v>1058</v>
      </c>
      <c r="J26" s="37">
        <v>-47147745.031270839</v>
      </c>
      <c r="K26" s="35"/>
      <c r="L26" s="35"/>
    </row>
    <row r="27" spans="1:12" ht="13" x14ac:dyDescent="0.3">
      <c r="A27" s="29">
        <f>A26+1</f>
        <v>17</v>
      </c>
      <c r="C27" s="34" t="s">
        <v>65</v>
      </c>
      <c r="F27" s="26" t="s">
        <v>47</v>
      </c>
      <c r="H27" s="34" t="s">
        <v>1059</v>
      </c>
      <c r="J27" s="35">
        <v>0</v>
      </c>
      <c r="K27" s="35"/>
      <c r="L27" s="35"/>
    </row>
    <row r="28" spans="1:12" ht="13" x14ac:dyDescent="0.3">
      <c r="A28" s="29"/>
      <c r="C28" s="34"/>
      <c r="L28" s="35"/>
    </row>
    <row r="29" spans="1:12" ht="13" x14ac:dyDescent="0.3">
      <c r="A29" s="29">
        <f>A27+1</f>
        <v>18</v>
      </c>
      <c r="C29" s="26" t="s">
        <v>66</v>
      </c>
      <c r="H29" s="26" t="str">
        <f>"L"&amp;A6&amp;"+L"&amp;A7&amp;"+L"&amp;A8&amp;"+L"&amp;A9&amp;"+L"&amp;A15&amp;"+L"&amp;A21&amp;"+"</f>
        <v>L1+L2+L3+L4+L8+L12+</v>
      </c>
      <c r="J29" s="37">
        <f>J6+ J7+J8+J9+J15+J21+J23+J24+J25+J26+J27</f>
        <v>7409334606.8040276</v>
      </c>
      <c r="K29" s="35"/>
      <c r="L29" s="35"/>
    </row>
    <row r="30" spans="1:12" ht="13" x14ac:dyDescent="0.3">
      <c r="A30" s="29"/>
      <c r="H30" s="26" t="str">
        <f>"L"&amp;A23&amp;"+L"&amp;A24&amp;"+L"&amp;A25&amp;"+L"&amp;A26&amp;"+L"&amp;A27&amp;""</f>
        <v>L13+L14+L15+L16+L17</v>
      </c>
      <c r="J30" s="35"/>
      <c r="K30" s="35"/>
      <c r="L30" s="35"/>
    </row>
    <row r="31" spans="1:12" ht="13" x14ac:dyDescent="0.3">
      <c r="A31" s="29"/>
      <c r="B31" s="25" t="s">
        <v>67</v>
      </c>
      <c r="J31" s="35"/>
      <c r="K31" s="35"/>
      <c r="L31" s="35"/>
    </row>
    <row r="32" spans="1:12" ht="13" x14ac:dyDescent="0.3">
      <c r="A32" s="30" t="s">
        <v>39</v>
      </c>
      <c r="C32" s="25"/>
      <c r="J32" s="35"/>
      <c r="K32" s="35"/>
      <c r="L32" s="35"/>
    </row>
    <row r="33" spans="1:15" ht="13" x14ac:dyDescent="0.3">
      <c r="A33" s="29">
        <f>A29+1</f>
        <v>19</v>
      </c>
      <c r="C33" s="26" t="s">
        <v>68</v>
      </c>
      <c r="G33" s="26" t="s">
        <v>69</v>
      </c>
      <c r="H33" s="26" t="str">
        <f>"Instruction 1, Line "&amp;B100&amp;""</f>
        <v>Instruction 1, Line j</v>
      </c>
      <c r="J33" s="42">
        <f>E100</f>
        <v>7.391691491336555E-2</v>
      </c>
      <c r="K33" s="42"/>
      <c r="L33" s="462"/>
    </row>
    <row r="34" spans="1:15" ht="13" x14ac:dyDescent="0.3">
      <c r="A34" s="29">
        <f>A33+1</f>
        <v>20</v>
      </c>
      <c r="C34" s="26" t="s">
        <v>70</v>
      </c>
      <c r="H34" s="26" t="str">
        <f>"Line "&amp;A29&amp;" * Line "&amp;A33&amp;""</f>
        <v>Line 18 * Line 19</v>
      </c>
      <c r="J34" s="37">
        <f>J29*J33</f>
        <v>547675155.69578815</v>
      </c>
      <c r="K34" s="35"/>
      <c r="L34" s="35"/>
    </row>
    <row r="35" spans="1:15" ht="13" x14ac:dyDescent="0.3">
      <c r="A35" s="29"/>
      <c r="B35" s="31"/>
      <c r="L35" s="35"/>
    </row>
    <row r="36" spans="1:15" ht="13" x14ac:dyDescent="0.3">
      <c r="A36" s="29"/>
      <c r="B36" s="25" t="s">
        <v>71</v>
      </c>
      <c r="L36" s="35"/>
    </row>
    <row r="37" spans="1:15" ht="13" x14ac:dyDescent="0.3">
      <c r="A37" s="29"/>
      <c r="B37" s="31"/>
      <c r="L37" s="35"/>
    </row>
    <row r="38" spans="1:15" ht="13" x14ac:dyDescent="0.3">
      <c r="A38" s="29">
        <f>A34+1</f>
        <v>21</v>
      </c>
      <c r="C38" s="26" t="s">
        <v>72</v>
      </c>
      <c r="J38" s="37">
        <f>(((J29*J42)+J46)*(J43/(1-J43)))+J44/(1-J43)</f>
        <v>146088015.58901247</v>
      </c>
      <c r="K38" s="35"/>
      <c r="L38" s="35"/>
    </row>
    <row r="39" spans="1:15" ht="13" x14ac:dyDescent="0.3">
      <c r="A39" s="29"/>
      <c r="L39" s="35"/>
    </row>
    <row r="40" spans="1:15" ht="13" x14ac:dyDescent="0.3">
      <c r="A40" s="29"/>
      <c r="D40" s="26" t="s">
        <v>73</v>
      </c>
      <c r="L40" s="35"/>
    </row>
    <row r="41" spans="1:15" ht="13" x14ac:dyDescent="0.3">
      <c r="A41" s="29">
        <f>A38+1</f>
        <v>22</v>
      </c>
      <c r="D41" s="31" t="s">
        <v>74</v>
      </c>
      <c r="H41" s="26" t="str">
        <f>"Line "&amp;A29&amp;""</f>
        <v>Line 18</v>
      </c>
      <c r="J41" s="37">
        <f>J29</f>
        <v>7409334606.8040276</v>
      </c>
      <c r="K41" s="35"/>
      <c r="L41" s="35"/>
    </row>
    <row r="42" spans="1:15" ht="13" x14ac:dyDescent="0.3">
      <c r="A42" s="29">
        <f>A41+1</f>
        <v>23</v>
      </c>
      <c r="D42" s="31" t="s">
        <v>75</v>
      </c>
      <c r="G42" s="26" t="s">
        <v>76</v>
      </c>
      <c r="H42" s="26" t="str">
        <f>"Instruction 1, Line "&amp;B105&amp;""</f>
        <v>Instruction 1, Line k</v>
      </c>
      <c r="J42" s="42">
        <f>E105</f>
        <v>5.2132222733431884E-2</v>
      </c>
      <c r="K42" s="42"/>
      <c r="L42" s="462"/>
    </row>
    <row r="43" spans="1:15" ht="13" x14ac:dyDescent="0.3">
      <c r="A43" s="29">
        <f>A42+1</f>
        <v>24</v>
      </c>
      <c r="D43" s="31" t="s">
        <v>77</v>
      </c>
      <c r="H43" s="26" t="s">
        <v>1038</v>
      </c>
      <c r="J43" s="42">
        <v>0.27983599999999997</v>
      </c>
      <c r="K43" s="42"/>
      <c r="L43" s="462"/>
    </row>
    <row r="44" spans="1:15" ht="13" x14ac:dyDescent="0.3">
      <c r="A44" s="29">
        <f>A43+1</f>
        <v>25</v>
      </c>
      <c r="D44" s="31" t="s">
        <v>78</v>
      </c>
      <c r="H44" s="26" t="s">
        <v>206</v>
      </c>
      <c r="J44" s="35">
        <v>-3834242</v>
      </c>
      <c r="K44" s="35"/>
      <c r="L44" s="35"/>
    </row>
    <row r="45" spans="1:15" ht="13" x14ac:dyDescent="0.3">
      <c r="A45" s="29" t="s">
        <v>207</v>
      </c>
      <c r="B45" s="128"/>
      <c r="C45" s="128"/>
      <c r="D45" s="31" t="s">
        <v>208</v>
      </c>
      <c r="G45" s="26" t="s">
        <v>209</v>
      </c>
      <c r="H45" s="54" t="s">
        <v>210</v>
      </c>
      <c r="I45" s="128"/>
      <c r="J45" s="129">
        <v>1303000</v>
      </c>
      <c r="K45" s="109"/>
      <c r="L45" s="35"/>
    </row>
    <row r="46" spans="1:15" ht="13" x14ac:dyDescent="0.3">
      <c r="A46" s="29">
        <f>A44+1</f>
        <v>26</v>
      </c>
      <c r="D46" s="31" t="s">
        <v>79</v>
      </c>
      <c r="H46" s="26" t="s">
        <v>1039</v>
      </c>
      <c r="J46" s="35">
        <v>3397333.31</v>
      </c>
      <c r="K46" s="35"/>
      <c r="L46" s="35"/>
    </row>
    <row r="47" spans="1:15" ht="13" x14ac:dyDescent="0.3">
      <c r="A47" s="29"/>
      <c r="B47" s="31"/>
      <c r="L47" s="35"/>
      <c r="M47" s="29"/>
    </row>
    <row r="48" spans="1:15" ht="13" x14ac:dyDescent="0.3">
      <c r="A48" s="29"/>
      <c r="B48" s="25" t="s">
        <v>80</v>
      </c>
      <c r="L48" s="35"/>
      <c r="M48" s="64"/>
      <c r="O48" s="32"/>
    </row>
    <row r="49" spans="1:13" ht="13" x14ac:dyDescent="0.3">
      <c r="A49" s="29">
        <f>A46+1</f>
        <v>27</v>
      </c>
      <c r="B49" s="31"/>
      <c r="C49" s="26" t="s">
        <v>81</v>
      </c>
      <c r="H49" s="26" t="s">
        <v>1040</v>
      </c>
      <c r="J49" s="37">
        <v>148114724.83022305</v>
      </c>
      <c r="K49" s="35"/>
      <c r="L49" s="35"/>
      <c r="M49" s="35"/>
    </row>
    <row r="50" spans="1:13" ht="13" x14ac:dyDescent="0.3">
      <c r="A50" s="29">
        <f t="shared" ref="A50:A60" si="0">A49+1</f>
        <v>28</v>
      </c>
      <c r="B50" s="31"/>
      <c r="C50" s="26" t="s">
        <v>82</v>
      </c>
      <c r="H50" s="26" t="s">
        <v>1041</v>
      </c>
      <c r="J50" s="37">
        <v>99399989.467697829</v>
      </c>
      <c r="K50" s="35"/>
      <c r="L50" s="35"/>
      <c r="M50" s="35"/>
    </row>
    <row r="51" spans="1:13" ht="13" x14ac:dyDescent="0.3">
      <c r="A51" s="29">
        <f>A50+1</f>
        <v>29</v>
      </c>
      <c r="B51" s="31"/>
      <c r="C51" s="26" t="s">
        <v>83</v>
      </c>
      <c r="H51" s="26" t="s">
        <v>1042</v>
      </c>
      <c r="J51" s="35">
        <v>8697485.2799999993</v>
      </c>
      <c r="K51" s="35"/>
      <c r="L51" s="35"/>
      <c r="M51" s="35"/>
    </row>
    <row r="52" spans="1:13" ht="13" x14ac:dyDescent="0.3">
      <c r="A52" s="29">
        <f t="shared" si="0"/>
        <v>30</v>
      </c>
      <c r="B52" s="31"/>
      <c r="C52" s="26" t="s">
        <v>84</v>
      </c>
      <c r="H52" s="26" t="s">
        <v>1043</v>
      </c>
      <c r="J52" s="37">
        <v>337224308.75405055</v>
      </c>
      <c r="K52" s="35"/>
      <c r="L52" s="35"/>
      <c r="M52" s="35"/>
    </row>
    <row r="53" spans="1:13" ht="13" x14ac:dyDescent="0.3">
      <c r="A53" s="29">
        <f t="shared" si="0"/>
        <v>31</v>
      </c>
      <c r="B53" s="31"/>
      <c r="C53" s="26" t="s">
        <v>85</v>
      </c>
      <c r="H53" s="26" t="s">
        <v>1044</v>
      </c>
      <c r="J53" s="35">
        <v>0</v>
      </c>
      <c r="K53" s="35"/>
      <c r="L53" s="35"/>
      <c r="M53" s="35"/>
    </row>
    <row r="54" spans="1:13" ht="13" x14ac:dyDescent="0.3">
      <c r="A54" s="29">
        <f t="shared" si="0"/>
        <v>32</v>
      </c>
      <c r="B54" s="31"/>
      <c r="C54" s="26" t="s">
        <v>86</v>
      </c>
      <c r="H54" s="26" t="s">
        <v>1045</v>
      </c>
      <c r="J54" s="37">
        <v>93425734.358562455</v>
      </c>
      <c r="K54" s="35"/>
      <c r="L54" s="35"/>
      <c r="M54" s="35"/>
    </row>
    <row r="55" spans="1:13" ht="13" x14ac:dyDescent="0.3">
      <c r="A55" s="29">
        <f t="shared" si="0"/>
        <v>33</v>
      </c>
      <c r="B55" s="31"/>
      <c r="C55" s="26" t="s">
        <v>87</v>
      </c>
      <c r="H55" s="26" t="s">
        <v>1046</v>
      </c>
      <c r="J55" s="35">
        <v>-43889308.81277813</v>
      </c>
      <c r="K55" s="35"/>
      <c r="L55" s="35"/>
      <c r="M55" s="35"/>
    </row>
    <row r="56" spans="1:13" ht="13" x14ac:dyDescent="0.3">
      <c r="A56" s="29">
        <f t="shared" si="0"/>
        <v>34</v>
      </c>
      <c r="B56" s="31"/>
      <c r="C56" s="26" t="s">
        <v>88</v>
      </c>
      <c r="H56" s="26" t="str">
        <f>"Line "&amp;A34&amp;""</f>
        <v>Line 20</v>
      </c>
      <c r="J56" s="37">
        <f>J34</f>
        <v>547675155.69578815</v>
      </c>
      <c r="K56" s="35"/>
      <c r="L56" s="35"/>
      <c r="M56" s="35"/>
    </row>
    <row r="57" spans="1:13" ht="13" x14ac:dyDescent="0.3">
      <c r="A57" s="29">
        <f t="shared" si="0"/>
        <v>35</v>
      </c>
      <c r="B57" s="31"/>
      <c r="C57" s="26" t="s">
        <v>89</v>
      </c>
      <c r="H57" s="26" t="str">
        <f>"Line "&amp;A38&amp;""</f>
        <v>Line 21</v>
      </c>
      <c r="J57" s="37">
        <f>J38</f>
        <v>146088015.58901247</v>
      </c>
      <c r="K57" s="35"/>
      <c r="L57" s="35"/>
      <c r="M57" s="35"/>
    </row>
    <row r="58" spans="1:13" ht="13" x14ac:dyDescent="0.3">
      <c r="A58" s="29">
        <f t="shared" si="0"/>
        <v>36</v>
      </c>
      <c r="B58" s="31"/>
      <c r="C58" s="26" t="s">
        <v>90</v>
      </c>
      <c r="H58" s="26" t="s">
        <v>1047</v>
      </c>
      <c r="J58" s="35">
        <v>0</v>
      </c>
      <c r="K58" s="35"/>
      <c r="L58" s="35"/>
      <c r="M58" s="35"/>
    </row>
    <row r="59" spans="1:13" ht="13" x14ac:dyDescent="0.3">
      <c r="A59" s="29">
        <f t="shared" si="0"/>
        <v>37</v>
      </c>
      <c r="B59" s="31"/>
      <c r="C59" s="43" t="s">
        <v>91</v>
      </c>
      <c r="D59" s="43"/>
      <c r="H59" s="26" t="s">
        <v>1048</v>
      </c>
      <c r="J59" s="40">
        <v>0</v>
      </c>
      <c r="K59" s="40"/>
      <c r="L59" s="40"/>
      <c r="M59" s="35"/>
    </row>
    <row r="60" spans="1:13" ht="13" x14ac:dyDescent="0.3">
      <c r="A60" s="29">
        <f t="shared" si="0"/>
        <v>38</v>
      </c>
      <c r="B60" s="31"/>
      <c r="C60" s="26" t="s">
        <v>92</v>
      </c>
      <c r="H60" s="26" t="str">
        <f>"Sum Line "&amp;A49&amp;" to Line "&amp;A59&amp;""</f>
        <v>Sum Line 27 to Line 37</v>
      </c>
      <c r="J60" s="37">
        <f>SUM(J49:J59)</f>
        <v>1336736105.1625564</v>
      </c>
      <c r="K60" s="35"/>
      <c r="L60" s="35"/>
      <c r="M60" s="35"/>
    </row>
    <row r="61" spans="1:13" ht="13" x14ac:dyDescent="0.3">
      <c r="A61" s="29"/>
      <c r="B61" s="31"/>
      <c r="J61" s="35"/>
      <c r="K61" s="35"/>
      <c r="L61" s="35"/>
      <c r="M61" s="35"/>
    </row>
    <row r="62" spans="1:13" ht="12.75" customHeight="1" x14ac:dyDescent="0.3">
      <c r="A62" s="29">
        <f>A60+1</f>
        <v>39</v>
      </c>
      <c r="B62" s="31"/>
      <c r="C62" s="26" t="s">
        <v>93</v>
      </c>
      <c r="H62" s="26" t="s">
        <v>1060</v>
      </c>
      <c r="J62" s="35">
        <v>22844401.2332284</v>
      </c>
      <c r="K62" s="35"/>
      <c r="L62" s="35"/>
      <c r="M62" s="35"/>
    </row>
    <row r="63" spans="1:13" ht="12.75" customHeight="1" x14ac:dyDescent="0.3">
      <c r="A63" s="29" t="s">
        <v>148</v>
      </c>
      <c r="B63" s="31"/>
      <c r="C63" s="26" t="s">
        <v>149</v>
      </c>
      <c r="H63" s="26" t="s">
        <v>150</v>
      </c>
      <c r="J63" s="35">
        <f>-J62</f>
        <v>-22844401.2332284</v>
      </c>
      <c r="K63" s="35"/>
      <c r="L63" s="35"/>
      <c r="M63" s="35"/>
    </row>
    <row r="64" spans="1:13" ht="13" x14ac:dyDescent="0.3">
      <c r="A64" s="29"/>
      <c r="B64" s="31"/>
      <c r="J64" s="35"/>
      <c r="K64" s="35"/>
      <c r="L64" s="35"/>
      <c r="M64" s="35"/>
    </row>
    <row r="65" spans="1:17" ht="13" x14ac:dyDescent="0.3">
      <c r="A65" s="29">
        <f>A62+1</f>
        <v>40</v>
      </c>
      <c r="B65" s="31"/>
      <c r="C65" s="26" t="s">
        <v>94</v>
      </c>
      <c r="H65" s="26" t="str">
        <f>"Sum of Lines "&amp;A60&amp;" to "&amp;A63&amp;""</f>
        <v>Sum of Lines 38 to 39a</v>
      </c>
      <c r="J65" s="37">
        <f>J60+J62+J63</f>
        <v>1336736105.1625564</v>
      </c>
      <c r="K65" s="35"/>
      <c r="L65" s="35"/>
      <c r="M65" s="35"/>
    </row>
    <row r="66" spans="1:17" ht="13" x14ac:dyDescent="0.3">
      <c r="A66" s="29"/>
      <c r="B66" s="31"/>
      <c r="J66" s="35"/>
      <c r="L66" s="35"/>
    </row>
    <row r="67" spans="1:17" ht="13.5" thickBot="1" x14ac:dyDescent="0.35">
      <c r="A67" s="29"/>
      <c r="B67" s="27" t="s">
        <v>95</v>
      </c>
      <c r="J67" s="35"/>
      <c r="L67" s="35"/>
      <c r="M67" s="29"/>
    </row>
    <row r="68" spans="1:17" ht="13" x14ac:dyDescent="0.3">
      <c r="A68" s="30" t="s">
        <v>39</v>
      </c>
      <c r="B68" s="34"/>
      <c r="G68" s="32" t="s">
        <v>96</v>
      </c>
      <c r="H68" s="33" t="s">
        <v>685</v>
      </c>
      <c r="J68" s="45" t="s">
        <v>98</v>
      </c>
      <c r="K68" s="64"/>
      <c r="L68" s="64"/>
      <c r="M68" s="64"/>
      <c r="O68" s="32"/>
    </row>
    <row r="69" spans="1:17" ht="13" x14ac:dyDescent="0.3">
      <c r="A69" s="29">
        <f>A65+1</f>
        <v>41</v>
      </c>
      <c r="B69" s="34"/>
      <c r="D69" s="44" t="s">
        <v>97</v>
      </c>
      <c r="E69" s="37">
        <f>J65</f>
        <v>1336736105.1625564</v>
      </c>
      <c r="G69" s="26" t="str">
        <f>"Line "&amp;A65&amp;""</f>
        <v>Line 40</v>
      </c>
      <c r="H69" s="35">
        <v>1300000000.8281031</v>
      </c>
      <c r="J69" s="47" t="s">
        <v>686</v>
      </c>
      <c r="K69" s="35"/>
      <c r="L69" s="35"/>
      <c r="M69" s="35"/>
    </row>
    <row r="70" spans="1:17" ht="13" x14ac:dyDescent="0.3">
      <c r="A70" s="29">
        <f>A69+1</f>
        <v>42</v>
      </c>
      <c r="B70" s="34"/>
      <c r="D70" s="44" t="s">
        <v>99</v>
      </c>
      <c r="E70" s="463">
        <v>9.3645816374923023E-3</v>
      </c>
      <c r="G70" s="26" t="s">
        <v>1061</v>
      </c>
      <c r="H70" s="46">
        <v>9.3645816374923023E-3</v>
      </c>
      <c r="J70" s="48">
        <f>E75</f>
        <v>1360167793.2028584</v>
      </c>
      <c r="K70" s="42"/>
      <c r="L70" s="464"/>
      <c r="M70" s="42"/>
    </row>
    <row r="71" spans="1:17" ht="52" customHeight="1" x14ac:dyDescent="0.3">
      <c r="A71" s="29">
        <f>A70+1</f>
        <v>43</v>
      </c>
      <c r="B71" s="34"/>
      <c r="D71" s="44" t="s">
        <v>100</v>
      </c>
      <c r="E71" s="37">
        <f>E69*E70</f>
        <v>12517974.384578254</v>
      </c>
      <c r="G71" s="26" t="str">
        <f>"Line "&amp;A69&amp;" * Line "&amp;A70&amp;""</f>
        <v>Line 41 * Line 42</v>
      </c>
      <c r="H71" s="35">
        <v>12173956.136494832</v>
      </c>
      <c r="J71" s="49">
        <v>1323087670.6203218</v>
      </c>
      <c r="K71" s="465" t="s">
        <v>687</v>
      </c>
      <c r="L71" s="35"/>
      <c r="M71" s="35"/>
    </row>
    <row r="72" spans="1:17" ht="13.5" thickBot="1" x14ac:dyDescent="0.35">
      <c r="A72" s="29">
        <f>A71+1</f>
        <v>44</v>
      </c>
      <c r="B72" s="34"/>
      <c r="D72" s="44" t="s">
        <v>101</v>
      </c>
      <c r="E72" s="463">
        <v>1.3842753288054697E-2</v>
      </c>
      <c r="G72" s="26" t="s">
        <v>1061</v>
      </c>
      <c r="H72" s="46">
        <v>1.42339293101641E-2</v>
      </c>
      <c r="J72" s="50">
        <f>J70-J71</f>
        <v>37080122.582536697</v>
      </c>
      <c r="K72" s="42"/>
      <c r="L72" s="464"/>
      <c r="M72" s="42"/>
    </row>
    <row r="73" spans="1:17" ht="13" x14ac:dyDescent="0.3">
      <c r="A73" s="29">
        <f>A72+1</f>
        <v>45</v>
      </c>
      <c r="B73" s="34"/>
      <c r="D73" s="44" t="s">
        <v>102</v>
      </c>
      <c r="E73" s="35">
        <f>E69*E72</f>
        <v>18504108.115000408</v>
      </c>
      <c r="G73" s="26" t="str">
        <f>"Line "&amp;A69&amp;" * Line "&amp;A72&amp;""</f>
        <v>Line 41 * Line 44</v>
      </c>
      <c r="H73" s="35">
        <v>18504108.11500049</v>
      </c>
      <c r="L73" s="35"/>
      <c r="M73" s="35"/>
    </row>
    <row r="74" spans="1:17" ht="13" x14ac:dyDescent="0.3">
      <c r="A74" s="29" t="s">
        <v>196</v>
      </c>
      <c r="B74" s="34"/>
      <c r="D74" s="44" t="s">
        <v>197</v>
      </c>
      <c r="E74" s="40">
        <v>-7590394.4592766017</v>
      </c>
      <c r="G74" s="26" t="s">
        <v>1062</v>
      </c>
      <c r="H74" s="40">
        <v>-7590394.4592766017</v>
      </c>
      <c r="I74" s="145"/>
      <c r="L74" s="40"/>
      <c r="M74" s="35"/>
    </row>
    <row r="75" spans="1:17" ht="13" x14ac:dyDescent="0.3">
      <c r="A75" s="29">
        <f>A73+1</f>
        <v>46</v>
      </c>
      <c r="B75" s="34"/>
      <c r="D75" s="44" t="s">
        <v>103</v>
      </c>
      <c r="E75" s="37">
        <f>E69+E71+E73+E74</f>
        <v>1360167793.2028584</v>
      </c>
      <c r="G75" s="26" t="str">
        <f>"L "&amp;A69&amp;" + L "&amp;A71&amp;" + L "&amp;A73&amp;"+ L "&amp;A74&amp;""</f>
        <v>L 41 + L 43 + L 45+ L 45a</v>
      </c>
      <c r="H75" s="35">
        <v>1323087670.6203218</v>
      </c>
      <c r="L75" s="35"/>
      <c r="M75" s="35"/>
    </row>
    <row r="76" spans="1:17" ht="13" x14ac:dyDescent="0.3">
      <c r="B76" s="27" t="s">
        <v>104</v>
      </c>
      <c r="D76" s="44"/>
      <c r="E76" s="35"/>
      <c r="H76" s="51"/>
      <c r="K76" s="466">
        <v>37307827.337404728</v>
      </c>
      <c r="L76" s="148" t="s">
        <v>227</v>
      </c>
    </row>
    <row r="77" spans="1:17" ht="13" x14ac:dyDescent="0.3">
      <c r="A77" s="29"/>
      <c r="B77" s="26" t="s">
        <v>145</v>
      </c>
      <c r="C77" s="27"/>
      <c r="D77" s="44"/>
      <c r="E77" s="35"/>
      <c r="K77" s="109">
        <v>313837.77620053291</v>
      </c>
      <c r="L77" s="71" t="s">
        <v>688</v>
      </c>
    </row>
    <row r="78" spans="1:17" ht="13" x14ac:dyDescent="0.3">
      <c r="A78" s="29"/>
      <c r="B78" s="26" t="s">
        <v>146</v>
      </c>
      <c r="C78" s="27"/>
      <c r="D78" s="44"/>
      <c r="E78" s="35"/>
      <c r="K78" s="109">
        <v>-18643.418841123581</v>
      </c>
      <c r="L78" s="71" t="s">
        <v>689</v>
      </c>
      <c r="M78" s="32"/>
      <c r="N78" s="32"/>
      <c r="O78" s="32"/>
    </row>
    <row r="79" spans="1:17" ht="13" x14ac:dyDescent="0.3">
      <c r="A79" s="29"/>
      <c r="B79" s="34" t="s">
        <v>105</v>
      </c>
      <c r="D79" s="44"/>
      <c r="E79" s="35"/>
      <c r="K79" s="467">
        <v>-522899.11222743988</v>
      </c>
      <c r="L79" s="468" t="s">
        <v>228</v>
      </c>
      <c r="M79" s="36"/>
    </row>
    <row r="80" spans="1:17" ht="13" x14ac:dyDescent="0.3">
      <c r="A80" s="29"/>
      <c r="B80" s="34" t="s">
        <v>106</v>
      </c>
      <c r="D80" s="44"/>
      <c r="E80" s="35"/>
      <c r="K80" s="109">
        <f>SUM(K76:K79)</f>
        <v>37080122.582536697</v>
      </c>
      <c r="L80" s="26" t="s">
        <v>157</v>
      </c>
      <c r="M80" s="32"/>
      <c r="O80" s="32"/>
      <c r="Q80" s="32"/>
    </row>
    <row r="81" spans="1:17" ht="13" x14ac:dyDescent="0.3">
      <c r="A81" s="29"/>
      <c r="K81" s="467"/>
      <c r="L81" s="468"/>
      <c r="M81" s="44"/>
      <c r="O81" s="35"/>
    </row>
    <row r="82" spans="1:17" ht="13" x14ac:dyDescent="0.3">
      <c r="A82" s="29"/>
      <c r="B82" s="26" t="s">
        <v>107</v>
      </c>
      <c r="K82" s="109"/>
      <c r="M82" s="44"/>
      <c r="O82" s="35"/>
    </row>
    <row r="83" spans="1:17" ht="13" x14ac:dyDescent="0.3">
      <c r="A83" s="29"/>
      <c r="C83" s="26" t="s">
        <v>108</v>
      </c>
      <c r="K83" s="469"/>
      <c r="M83" s="44"/>
      <c r="O83" s="35"/>
    </row>
    <row r="84" spans="1:17" ht="13" x14ac:dyDescent="0.3">
      <c r="A84" s="29"/>
      <c r="J84" s="29" t="s">
        <v>109</v>
      </c>
      <c r="K84" s="35"/>
      <c r="M84" s="44"/>
      <c r="O84" s="35"/>
    </row>
    <row r="85" spans="1:17" ht="13" x14ac:dyDescent="0.3">
      <c r="A85" s="29"/>
      <c r="E85" s="33" t="s">
        <v>110</v>
      </c>
      <c r="F85" s="32" t="s">
        <v>96</v>
      </c>
      <c r="G85" s="33" t="s">
        <v>111</v>
      </c>
      <c r="H85" s="33" t="s">
        <v>112</v>
      </c>
      <c r="J85" s="33" t="s">
        <v>113</v>
      </c>
      <c r="M85" s="44"/>
      <c r="O85" s="35"/>
    </row>
    <row r="86" spans="1:17" ht="13" x14ac:dyDescent="0.3">
      <c r="B86" s="52" t="s">
        <v>114</v>
      </c>
      <c r="C86" s="26" t="s">
        <v>115</v>
      </c>
      <c r="E86" s="102">
        <v>0.10299999999999999</v>
      </c>
      <c r="F86" s="26" t="s">
        <v>118</v>
      </c>
      <c r="G86" s="70">
        <v>45292</v>
      </c>
      <c r="H86" s="70">
        <v>45657</v>
      </c>
      <c r="J86" s="103">
        <v>366</v>
      </c>
      <c r="M86" s="44"/>
      <c r="O86" s="35"/>
    </row>
    <row r="87" spans="1:17" ht="13" x14ac:dyDescent="0.3">
      <c r="B87" s="52" t="s">
        <v>116</v>
      </c>
      <c r="C87" s="26" t="s">
        <v>117</v>
      </c>
      <c r="E87" s="102"/>
      <c r="F87" s="26" t="s">
        <v>147</v>
      </c>
      <c r="G87" s="70"/>
      <c r="H87" s="70"/>
      <c r="J87" s="103"/>
      <c r="L87" s="29"/>
      <c r="M87" s="44"/>
      <c r="O87" s="40"/>
    </row>
    <row r="88" spans="1:17" ht="13" x14ac:dyDescent="0.3">
      <c r="B88" s="52" t="s">
        <v>119</v>
      </c>
      <c r="E88" s="55"/>
      <c r="G88" s="56"/>
      <c r="H88" s="56"/>
      <c r="I88" s="44" t="s">
        <v>120</v>
      </c>
      <c r="J88" s="58">
        <f>SUM(J86:J87)</f>
        <v>366</v>
      </c>
      <c r="L88" s="33"/>
      <c r="M88" s="44"/>
      <c r="O88" s="35"/>
      <c r="Q88" s="124"/>
    </row>
    <row r="89" spans="1:17" ht="13" x14ac:dyDescent="0.3">
      <c r="B89" s="52" t="s">
        <v>121</v>
      </c>
      <c r="C89" s="26" t="s">
        <v>122</v>
      </c>
      <c r="E89" s="53">
        <f>((E86*J86) + (E87* J87)) / J88</f>
        <v>0.10299999999999999</v>
      </c>
      <c r="F89" s="26" t="s">
        <v>123</v>
      </c>
      <c r="L89" s="58"/>
    </row>
    <row r="90" spans="1:17" ht="13" x14ac:dyDescent="0.3">
      <c r="A90" s="29"/>
      <c r="L90" s="58"/>
    </row>
    <row r="91" spans="1:17" ht="13" x14ac:dyDescent="0.3">
      <c r="A91" s="29"/>
      <c r="B91" s="26" t="s">
        <v>124</v>
      </c>
      <c r="L91" s="58"/>
    </row>
    <row r="92" spans="1:17" ht="13" x14ac:dyDescent="0.3">
      <c r="A92" s="29"/>
      <c r="E92" s="32" t="s">
        <v>96</v>
      </c>
    </row>
    <row r="93" spans="1:17" ht="13" x14ac:dyDescent="0.3">
      <c r="B93" s="52" t="s">
        <v>125</v>
      </c>
      <c r="C93" s="26" t="s">
        <v>126</v>
      </c>
      <c r="E93" s="104" t="s">
        <v>154</v>
      </c>
      <c r="F93" s="54"/>
      <c r="G93" s="54"/>
      <c r="H93" s="54"/>
      <c r="I93" s="54"/>
      <c r="J93" s="54"/>
    </row>
    <row r="94" spans="1:17" ht="13" x14ac:dyDescent="0.3">
      <c r="B94" s="52" t="s">
        <v>127</v>
      </c>
      <c r="C94" s="26" t="s">
        <v>128</v>
      </c>
      <c r="E94" s="104" t="s">
        <v>155</v>
      </c>
      <c r="F94" s="54"/>
      <c r="G94" s="54"/>
      <c r="H94" s="54"/>
      <c r="I94" s="54"/>
      <c r="J94" s="54"/>
    </row>
    <row r="95" spans="1:17" x14ac:dyDescent="0.25">
      <c r="E95" s="56"/>
    </row>
    <row r="96" spans="1:17" ht="13" x14ac:dyDescent="0.3">
      <c r="E96" s="33" t="s">
        <v>110</v>
      </c>
      <c r="F96" s="32" t="s">
        <v>96</v>
      </c>
    </row>
    <row r="97" spans="1:12" ht="13" x14ac:dyDescent="0.3">
      <c r="B97" s="52" t="s">
        <v>129</v>
      </c>
      <c r="C97" s="26" t="s">
        <v>130</v>
      </c>
      <c r="E97" s="105">
        <v>2.178469217993367E-2</v>
      </c>
      <c r="F97" s="26" t="s">
        <v>1049</v>
      </c>
    </row>
    <row r="98" spans="1:12" ht="13" x14ac:dyDescent="0.3">
      <c r="B98" s="52" t="s">
        <v>131</v>
      </c>
      <c r="C98" s="26" t="s">
        <v>132</v>
      </c>
      <c r="E98" s="105">
        <v>3.2072227334318843E-3</v>
      </c>
      <c r="F98" s="26" t="s">
        <v>1050</v>
      </c>
    </row>
    <row r="99" spans="1:12" ht="13" x14ac:dyDescent="0.3">
      <c r="B99" s="52" t="s">
        <v>133</v>
      </c>
      <c r="C99" s="26" t="s">
        <v>134</v>
      </c>
      <c r="E99" s="106">
        <v>4.8924999999999996E-2</v>
      </c>
      <c r="F99" s="26" t="s">
        <v>1051</v>
      </c>
    </row>
    <row r="100" spans="1:12" ht="13" x14ac:dyDescent="0.3">
      <c r="B100" s="29" t="s">
        <v>135</v>
      </c>
      <c r="C100" s="31" t="s">
        <v>68</v>
      </c>
      <c r="E100" s="105">
        <f>SUM(E97:E99)</f>
        <v>7.391691491336555E-2</v>
      </c>
      <c r="F100" s="35" t="str">
        <f>"Sum of Lines "&amp;B97&amp;" to "&amp;B99&amp;""</f>
        <v>Sum of Lines g to i</v>
      </c>
      <c r="G100" s="58"/>
      <c r="J100" s="59"/>
    </row>
    <row r="101" spans="1:12" ht="13" x14ac:dyDescent="0.3">
      <c r="A101" s="29"/>
      <c r="C101" s="60"/>
      <c r="D101" s="61"/>
      <c r="E101" s="35"/>
      <c r="F101" s="35"/>
      <c r="G101" s="58"/>
      <c r="H101" s="35"/>
      <c r="J101" s="59"/>
    </row>
    <row r="102" spans="1:12" ht="13" x14ac:dyDescent="0.3">
      <c r="A102" s="29"/>
      <c r="B102" s="26" t="s">
        <v>136</v>
      </c>
    </row>
    <row r="103" spans="1:12" ht="13" x14ac:dyDescent="0.3">
      <c r="A103" s="29"/>
      <c r="L103" s="59"/>
    </row>
    <row r="104" spans="1:12" ht="13" x14ac:dyDescent="0.3">
      <c r="A104" s="29"/>
      <c r="E104" s="33" t="s">
        <v>110</v>
      </c>
      <c r="F104" s="32" t="s">
        <v>96</v>
      </c>
      <c r="L104" s="59"/>
    </row>
    <row r="105" spans="1:12" ht="13" x14ac:dyDescent="0.3">
      <c r="B105" s="52" t="s">
        <v>137</v>
      </c>
      <c r="E105" s="105">
        <f>E98+E99</f>
        <v>5.2132222733431884E-2</v>
      </c>
      <c r="F105" s="35" t="str">
        <f>"Sum of Lines "&amp;B98&amp;" to "&amp;B99&amp;""</f>
        <v>Sum of Lines h to i</v>
      </c>
    </row>
    <row r="106" spans="1:12" ht="13" x14ac:dyDescent="0.3">
      <c r="A106" s="29"/>
      <c r="E106" s="42"/>
      <c r="F106" s="35"/>
    </row>
    <row r="107" spans="1:12" ht="13" x14ac:dyDescent="0.3">
      <c r="A107" s="29"/>
      <c r="B107" s="30" t="s">
        <v>151</v>
      </c>
      <c r="E107" s="58"/>
      <c r="F107" s="58"/>
      <c r="G107" s="58"/>
      <c r="H107" s="35"/>
    </row>
    <row r="108" spans="1:12" ht="13" x14ac:dyDescent="0.3">
      <c r="A108" s="29"/>
      <c r="B108" s="26" t="s">
        <v>152</v>
      </c>
    </row>
    <row r="109" spans="1:12" ht="13" x14ac:dyDescent="0.3">
      <c r="A109" s="29"/>
      <c r="B109" s="31" t="s">
        <v>156</v>
      </c>
      <c r="D109" s="29"/>
      <c r="E109" s="29"/>
      <c r="F109" s="29"/>
      <c r="G109" s="29"/>
      <c r="H109" s="29"/>
    </row>
    <row r="110" spans="1:12" ht="13" x14ac:dyDescent="0.3">
      <c r="A110" s="29"/>
      <c r="B110" s="35" t="s">
        <v>212</v>
      </c>
      <c r="D110" s="29"/>
      <c r="E110" s="29"/>
      <c r="F110" s="29"/>
      <c r="G110" s="29"/>
      <c r="H110" s="29"/>
    </row>
    <row r="111" spans="1:12" ht="13" x14ac:dyDescent="0.3">
      <c r="A111" s="29"/>
      <c r="B111" s="31" t="s">
        <v>213</v>
      </c>
      <c r="C111" s="94"/>
      <c r="D111" s="94"/>
      <c r="E111" s="29"/>
      <c r="F111" s="29"/>
      <c r="G111" s="29"/>
      <c r="H111" s="29"/>
    </row>
    <row r="112" spans="1:12" ht="13" x14ac:dyDescent="0.3">
      <c r="A112" s="29"/>
      <c r="B112" s="31" t="s">
        <v>214</v>
      </c>
    </row>
    <row r="113" spans="1:12" ht="13" x14ac:dyDescent="0.3">
      <c r="A113" s="29"/>
      <c r="B113" s="125" t="s">
        <v>215</v>
      </c>
    </row>
    <row r="114" spans="1:12" ht="13" x14ac:dyDescent="0.3">
      <c r="A114" s="29"/>
    </row>
    <row r="115" spans="1:12" ht="13" x14ac:dyDescent="0.3">
      <c r="A115" s="29"/>
      <c r="C115" s="60"/>
      <c r="E115" s="35"/>
      <c r="F115" s="35"/>
      <c r="H115" s="35"/>
      <c r="J115" s="59"/>
    </row>
    <row r="116" spans="1:12" ht="13" x14ac:dyDescent="0.3">
      <c r="A116" s="29"/>
      <c r="C116" s="60"/>
      <c r="E116" s="35"/>
      <c r="F116" s="35"/>
      <c r="H116" s="35"/>
      <c r="J116" s="59"/>
    </row>
    <row r="117" spans="1:12" ht="13" x14ac:dyDescent="0.3">
      <c r="A117" s="30"/>
      <c r="C117" s="60"/>
      <c r="E117" s="35"/>
      <c r="F117" s="35"/>
      <c r="H117" s="35"/>
      <c r="J117" s="59"/>
    </row>
    <row r="118" spans="1:12" ht="13" x14ac:dyDescent="0.3">
      <c r="A118" s="29"/>
      <c r="D118" s="63"/>
      <c r="E118" s="35"/>
      <c r="F118" s="35"/>
      <c r="H118" s="35"/>
      <c r="J118" s="59"/>
      <c r="L118" s="59"/>
    </row>
    <row r="119" spans="1:12" ht="13" x14ac:dyDescent="0.3">
      <c r="A119" s="29"/>
      <c r="C119" s="60"/>
      <c r="D119" s="44"/>
      <c r="E119" s="40"/>
      <c r="F119" s="35"/>
      <c r="H119" s="35"/>
      <c r="J119" s="59"/>
      <c r="L119" s="59"/>
    </row>
    <row r="120" spans="1:12" ht="13" x14ac:dyDescent="0.3">
      <c r="A120" s="29"/>
      <c r="C120" s="60"/>
      <c r="D120" s="44"/>
      <c r="E120" s="35"/>
      <c r="F120" s="35"/>
      <c r="H120" s="35"/>
      <c r="J120" s="59"/>
      <c r="L120" s="59"/>
    </row>
    <row r="121" spans="1:12" ht="13" x14ac:dyDescent="0.3">
      <c r="A121" s="29"/>
      <c r="L121" s="59"/>
    </row>
    <row r="122" spans="1:12" ht="13" x14ac:dyDescent="0.3">
      <c r="A122" s="29"/>
      <c r="B122" s="25"/>
      <c r="L122" s="59"/>
    </row>
    <row r="123" spans="1:12" ht="13" x14ac:dyDescent="0.3">
      <c r="A123" s="29"/>
      <c r="L123" s="59"/>
    </row>
    <row r="124" spans="1:12" ht="13" x14ac:dyDescent="0.3">
      <c r="A124" s="29"/>
    </row>
    <row r="125" spans="1:12" ht="13" x14ac:dyDescent="0.3">
      <c r="A125" s="29"/>
      <c r="F125" s="29"/>
    </row>
    <row r="126" spans="1:12" ht="13" x14ac:dyDescent="0.3">
      <c r="A126" s="29"/>
      <c r="F126" s="29"/>
    </row>
    <row r="127" spans="1:12" ht="13" x14ac:dyDescent="0.3">
      <c r="A127" s="29"/>
      <c r="D127" s="29"/>
      <c r="E127" s="29"/>
      <c r="F127" s="29"/>
      <c r="H127" s="29"/>
    </row>
    <row r="128" spans="1:12" ht="13" x14ac:dyDescent="0.3">
      <c r="A128" s="29"/>
      <c r="D128" s="29"/>
      <c r="E128" s="29"/>
      <c r="F128" s="29"/>
      <c r="G128" s="29"/>
      <c r="H128" s="52"/>
    </row>
    <row r="129" spans="1:8" ht="13" x14ac:dyDescent="0.3">
      <c r="A129" s="30"/>
      <c r="C129" s="62"/>
      <c r="D129" s="62"/>
      <c r="E129" s="33"/>
      <c r="F129" s="64"/>
      <c r="G129" s="33"/>
      <c r="H129" s="52"/>
    </row>
    <row r="130" spans="1:8" ht="13" x14ac:dyDescent="0.3">
      <c r="A130" s="29"/>
      <c r="C130" s="60"/>
      <c r="D130" s="61"/>
      <c r="E130" s="35"/>
      <c r="F130" s="35"/>
      <c r="G130" s="53"/>
      <c r="H130" s="35"/>
    </row>
    <row r="131" spans="1:8" ht="13" x14ac:dyDescent="0.3">
      <c r="A131" s="29"/>
      <c r="C131" s="60"/>
      <c r="D131" s="61"/>
      <c r="E131" s="35"/>
      <c r="F131" s="35"/>
      <c r="G131" s="53"/>
      <c r="H131" s="35"/>
    </row>
    <row r="132" spans="1:8" ht="13" x14ac:dyDescent="0.3">
      <c r="A132" s="29"/>
      <c r="C132" s="60"/>
      <c r="D132" s="61"/>
      <c r="E132" s="35"/>
      <c r="F132" s="35"/>
      <c r="G132" s="53"/>
      <c r="H132" s="35"/>
    </row>
    <row r="133" spans="1:8" ht="13" x14ac:dyDescent="0.3">
      <c r="A133" s="29"/>
      <c r="C133" s="60"/>
      <c r="D133" s="61"/>
      <c r="E133" s="35"/>
      <c r="F133" s="35"/>
      <c r="G133" s="53"/>
      <c r="H133" s="35"/>
    </row>
    <row r="134" spans="1:8" ht="13" x14ac:dyDescent="0.3">
      <c r="A134" s="29"/>
      <c r="C134" s="60"/>
      <c r="D134" s="61"/>
      <c r="E134" s="35"/>
      <c r="F134" s="35"/>
      <c r="G134" s="53"/>
      <c r="H134" s="35"/>
    </row>
    <row r="135" spans="1:8" ht="13" x14ac:dyDescent="0.3">
      <c r="A135" s="29"/>
      <c r="C135" s="60"/>
      <c r="D135" s="61"/>
      <c r="E135" s="35"/>
      <c r="F135" s="35"/>
      <c r="G135" s="53"/>
      <c r="H135" s="35"/>
    </row>
    <row r="136" spans="1:8" ht="13" x14ac:dyDescent="0.3">
      <c r="A136" s="29"/>
      <c r="C136" s="60"/>
      <c r="D136" s="61"/>
      <c r="E136" s="35"/>
      <c r="F136" s="35"/>
      <c r="G136" s="53"/>
      <c r="H136" s="35"/>
    </row>
    <row r="137" spans="1:8" ht="13" x14ac:dyDescent="0.3">
      <c r="A137" s="29"/>
      <c r="C137" s="60"/>
      <c r="D137" s="61"/>
      <c r="E137" s="35"/>
      <c r="F137" s="35"/>
      <c r="G137" s="53"/>
      <c r="H137" s="35"/>
    </row>
    <row r="138" spans="1:8" ht="13" x14ac:dyDescent="0.3">
      <c r="A138" s="29"/>
      <c r="C138" s="60"/>
      <c r="D138" s="61"/>
      <c r="E138" s="35"/>
      <c r="F138" s="35"/>
      <c r="G138" s="53"/>
      <c r="H138" s="35"/>
    </row>
    <row r="139" spans="1:8" ht="13" x14ac:dyDescent="0.3">
      <c r="A139" s="29"/>
      <c r="C139" s="60"/>
      <c r="D139" s="61"/>
      <c r="E139" s="35"/>
      <c r="F139" s="35"/>
      <c r="G139" s="53"/>
      <c r="H139" s="35"/>
    </row>
    <row r="140" spans="1:8" ht="13" x14ac:dyDescent="0.3">
      <c r="A140" s="29"/>
      <c r="C140" s="60"/>
      <c r="D140" s="61"/>
      <c r="E140" s="35"/>
      <c r="F140" s="35"/>
      <c r="G140" s="53"/>
      <c r="H140" s="35"/>
    </row>
    <row r="141" spans="1:8" ht="13" x14ac:dyDescent="0.3">
      <c r="A141" s="29"/>
      <c r="C141" s="60"/>
      <c r="D141" s="61"/>
      <c r="E141" s="35"/>
      <c r="F141" s="35"/>
      <c r="G141" s="53"/>
      <c r="H141" s="40"/>
    </row>
    <row r="142" spans="1:8" ht="13" x14ac:dyDescent="0.3">
      <c r="A142" s="29"/>
      <c r="H142" s="35"/>
    </row>
    <row r="143" spans="1:8" ht="13" x14ac:dyDescent="0.3">
      <c r="A143" s="29"/>
      <c r="C143" s="60"/>
      <c r="D143" s="61"/>
      <c r="F143" s="65"/>
      <c r="G143" s="53"/>
      <c r="H143" s="65"/>
    </row>
    <row r="144" spans="1:8" ht="13" x14ac:dyDescent="0.3">
      <c r="A144" s="29"/>
      <c r="B144" s="25"/>
      <c r="C144" s="60"/>
      <c r="D144" s="61"/>
      <c r="F144" s="65"/>
      <c r="G144" s="53"/>
      <c r="H144" s="65"/>
    </row>
    <row r="145" spans="1:8" ht="13" x14ac:dyDescent="0.3">
      <c r="A145" s="30"/>
      <c r="B145" s="25"/>
      <c r="C145" s="60"/>
      <c r="D145" s="61"/>
      <c r="F145" s="65"/>
      <c r="G145" s="53"/>
      <c r="H145" s="65"/>
    </row>
    <row r="146" spans="1:8" ht="13" x14ac:dyDescent="0.3">
      <c r="A146" s="29"/>
      <c r="C146" s="60"/>
      <c r="D146" s="66"/>
      <c r="E146" s="35"/>
      <c r="F146" s="67"/>
      <c r="G146" s="53"/>
      <c r="H146" s="65"/>
    </row>
    <row r="147" spans="1:8" ht="13" x14ac:dyDescent="0.3">
      <c r="A147" s="29"/>
      <c r="C147" s="60"/>
      <c r="D147" s="44"/>
      <c r="E147" s="35"/>
      <c r="F147" s="67"/>
      <c r="G147" s="53"/>
      <c r="H147" s="65"/>
    </row>
    <row r="148" spans="1:8" ht="13" x14ac:dyDescent="0.3">
      <c r="A148" s="29"/>
      <c r="C148" s="60"/>
      <c r="D148" s="44"/>
      <c r="E148" s="40"/>
      <c r="F148" s="67"/>
      <c r="G148" s="53"/>
      <c r="H148" s="65"/>
    </row>
    <row r="149" spans="1:8" ht="13" x14ac:dyDescent="0.3">
      <c r="A149" s="29"/>
      <c r="C149" s="60"/>
      <c r="D149" s="66"/>
      <c r="E149" s="35"/>
      <c r="F149" s="65"/>
      <c r="G149" s="53"/>
      <c r="H149" s="65"/>
    </row>
    <row r="150" spans="1:8" ht="13" x14ac:dyDescent="0.3">
      <c r="A150" s="29"/>
      <c r="C150" s="60"/>
      <c r="D150" s="61"/>
      <c r="F150" s="65"/>
      <c r="G150" s="53"/>
      <c r="H150" s="65"/>
    </row>
    <row r="151" spans="1:8" ht="13" x14ac:dyDescent="0.3">
      <c r="A151" s="29"/>
    </row>
    <row r="152" spans="1:8" ht="13" x14ac:dyDescent="0.3">
      <c r="A152" s="29"/>
    </row>
    <row r="153" spans="1:8" ht="13" x14ac:dyDescent="0.3">
      <c r="A153" s="29"/>
    </row>
    <row r="154" spans="1:8" ht="13" x14ac:dyDescent="0.3">
      <c r="A154" s="29"/>
      <c r="B154" s="25"/>
    </row>
    <row r="155" spans="1:8" ht="13" x14ac:dyDescent="0.3">
      <c r="A155" s="29"/>
    </row>
    <row r="156" spans="1:8" ht="13" x14ac:dyDescent="0.3">
      <c r="A156" s="29"/>
    </row>
    <row r="157" spans="1:8" ht="13" x14ac:dyDescent="0.3">
      <c r="A157" s="29"/>
    </row>
    <row r="158" spans="1:8" ht="13" x14ac:dyDescent="0.3">
      <c r="A158" s="29"/>
    </row>
    <row r="159" spans="1:8" ht="13" x14ac:dyDescent="0.3">
      <c r="A159" s="29"/>
      <c r="B159" s="25"/>
    </row>
    <row r="160" spans="1:8" ht="13" x14ac:dyDescent="0.3">
      <c r="A160" s="29"/>
    </row>
    <row r="161" spans="1:6" ht="13" x14ac:dyDescent="0.3">
      <c r="A161" s="30"/>
      <c r="C161" s="62"/>
      <c r="D161" s="33"/>
    </row>
    <row r="162" spans="1:6" ht="13" x14ac:dyDescent="0.3">
      <c r="A162" s="29"/>
      <c r="C162" s="60"/>
      <c r="D162" s="68"/>
      <c r="F162" s="42"/>
    </row>
    <row r="163" spans="1:6" ht="13" x14ac:dyDescent="0.3">
      <c r="A163" s="29"/>
      <c r="C163" s="60"/>
      <c r="D163" s="68"/>
      <c r="F163" s="42"/>
    </row>
    <row r="164" spans="1:6" ht="13" x14ac:dyDescent="0.3">
      <c r="A164" s="29"/>
      <c r="C164" s="60"/>
      <c r="D164" s="68"/>
      <c r="F164" s="42"/>
    </row>
    <row r="165" spans="1:6" ht="13" x14ac:dyDescent="0.3">
      <c r="A165" s="29"/>
      <c r="C165" s="60"/>
      <c r="D165" s="68"/>
      <c r="F165" s="42"/>
    </row>
    <row r="166" spans="1:6" ht="13" x14ac:dyDescent="0.3">
      <c r="A166" s="29"/>
      <c r="C166" s="60"/>
      <c r="D166" s="68"/>
      <c r="F166" s="42"/>
    </row>
    <row r="167" spans="1:6" ht="13" x14ac:dyDescent="0.3">
      <c r="A167" s="29"/>
      <c r="C167" s="60"/>
      <c r="D167" s="68"/>
      <c r="F167" s="42"/>
    </row>
    <row r="168" spans="1:6" ht="13" x14ac:dyDescent="0.3">
      <c r="A168" s="29"/>
      <c r="C168" s="60"/>
      <c r="D168" s="68"/>
      <c r="F168" s="42"/>
    </row>
    <row r="169" spans="1:6" ht="13" x14ac:dyDescent="0.3">
      <c r="A169" s="29"/>
      <c r="C169" s="60"/>
      <c r="D169" s="68"/>
      <c r="F169" s="42"/>
    </row>
    <row r="170" spans="1:6" ht="13" x14ac:dyDescent="0.3">
      <c r="A170" s="29"/>
      <c r="C170" s="60"/>
      <c r="D170" s="68"/>
      <c r="F170" s="42"/>
    </row>
    <row r="171" spans="1:6" ht="13" x14ac:dyDescent="0.3">
      <c r="A171" s="29"/>
      <c r="C171" s="60"/>
      <c r="D171" s="68"/>
      <c r="F171" s="42"/>
    </row>
    <row r="172" spans="1:6" ht="13" x14ac:dyDescent="0.3">
      <c r="A172" s="29"/>
      <c r="C172" s="60"/>
      <c r="D172" s="68"/>
      <c r="F172" s="42"/>
    </row>
    <row r="173" spans="1:6" ht="13" x14ac:dyDescent="0.3">
      <c r="A173" s="29"/>
      <c r="C173" s="60"/>
      <c r="D173" s="69"/>
      <c r="F173" s="57"/>
    </row>
    <row r="174" spans="1:6" ht="13" x14ac:dyDescent="0.3">
      <c r="A174" s="29"/>
      <c r="C174" s="63"/>
      <c r="D174" s="68"/>
    </row>
  </sheetData>
  <pageMargins left="0.75" right="0.75" top="1" bottom="1" header="0.5" footer="0.5"/>
  <pageSetup scale="72" orientation="landscape" cellComments="asDisplayed" r:id="rId1"/>
  <headerFooter alignWithMargins="0">
    <oddHeader>&amp;CSchedule 4
True Up TRR
(Revised 2024 True Up TRR)&amp;RTO2027 Draft Annual Update
Attachment 4
WP-Schedule 3-One Time Adj Prior Period
Page &amp;P of &amp;N</oddHeader>
    <oddFooter>&amp;R&amp;A</oddFooter>
  </headerFooter>
  <rowBreaks count="4" manualBreakCount="4">
    <brk id="46" max="16383" man="1"/>
    <brk id="81" max="11" man="1"/>
    <brk id="121" max="9" man="1"/>
    <brk id="153"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ADFDC-0366-4280-9428-4E9DEEA2E043}">
  <sheetPr>
    <tabColor rgb="FF99CCFF"/>
  </sheetPr>
  <dimension ref="A1:AB54"/>
  <sheetViews>
    <sheetView topLeftCell="J40" zoomScaleNormal="100" workbookViewId="0">
      <selection activeCell="Q57" sqref="Q57"/>
    </sheetView>
  </sheetViews>
  <sheetFormatPr defaultColWidth="8.54296875" defaultRowHeight="12.5" x14ac:dyDescent="0.25"/>
  <cols>
    <col min="1" max="1" width="4.54296875" style="26" customWidth="1"/>
    <col min="2" max="2" width="3.54296875" style="26" customWidth="1"/>
    <col min="3" max="3" width="8.54296875" style="26"/>
    <col min="4" max="4" width="13.54296875" style="26" customWidth="1"/>
    <col min="5" max="5" width="8.54296875" style="26"/>
    <col min="6" max="7" width="10.54296875" style="26" customWidth="1"/>
    <col min="8" max="8" width="8.54296875" style="26"/>
    <col min="9" max="9" width="27.54296875" style="26" customWidth="1"/>
    <col min="10" max="10" width="30.54296875" style="26" customWidth="1"/>
    <col min="11" max="11" width="2.54296875" style="26" customWidth="1"/>
    <col min="12" max="12" width="16.54296875" style="26" customWidth="1"/>
    <col min="13" max="13" width="1.54296875" style="26" customWidth="1"/>
    <col min="14" max="14" width="12.81640625" style="26" customWidth="1"/>
    <col min="15" max="28" width="14.54296875" style="26" customWidth="1"/>
    <col min="29" max="16384" width="8.54296875" style="26"/>
  </cols>
  <sheetData>
    <row r="1" spans="1:28" ht="13" x14ac:dyDescent="0.3">
      <c r="A1" s="25" t="s">
        <v>232</v>
      </c>
      <c r="J1" s="54" t="s">
        <v>233</v>
      </c>
    </row>
    <row r="2" spans="1:28" ht="13" x14ac:dyDescent="0.3">
      <c r="B2" s="25"/>
      <c r="I2" s="29"/>
      <c r="J2" s="29" t="s">
        <v>38</v>
      </c>
      <c r="L2" s="471">
        <v>2024</v>
      </c>
    </row>
    <row r="3" spans="1:28" ht="13" x14ac:dyDescent="0.3">
      <c r="I3" s="33" t="s">
        <v>42</v>
      </c>
      <c r="J3" s="33" t="s">
        <v>43</v>
      </c>
      <c r="L3" s="33" t="s">
        <v>234</v>
      </c>
    </row>
    <row r="5" spans="1:28" ht="13" x14ac:dyDescent="0.3">
      <c r="A5" s="472" t="s">
        <v>235</v>
      </c>
      <c r="B5" s="473"/>
      <c r="C5" s="474"/>
      <c r="D5" s="474"/>
      <c r="E5" s="474"/>
      <c r="F5" s="474"/>
      <c r="G5" s="474"/>
      <c r="H5" s="474"/>
      <c r="I5" s="475"/>
      <c r="J5" s="475"/>
      <c r="K5" s="475"/>
      <c r="L5" s="475"/>
      <c r="N5" s="476"/>
      <c r="O5" s="477"/>
      <c r="P5" s="477"/>
      <c r="Q5" s="477"/>
      <c r="R5" s="477"/>
      <c r="S5" s="477"/>
      <c r="T5" s="477"/>
    </row>
    <row r="6" spans="1:28" ht="13" x14ac:dyDescent="0.3">
      <c r="B6" s="25"/>
      <c r="O6" s="64"/>
      <c r="P6" s="64"/>
      <c r="Q6" s="64"/>
      <c r="R6" s="64"/>
      <c r="S6" s="64"/>
      <c r="T6" s="64"/>
      <c r="U6" s="64"/>
      <c r="V6" s="64"/>
      <c r="W6" s="64"/>
      <c r="X6" s="64"/>
      <c r="Y6" s="64"/>
      <c r="Z6" s="64"/>
      <c r="AA6" s="64"/>
      <c r="AB6" s="64"/>
    </row>
    <row r="7" spans="1:28" ht="13" x14ac:dyDescent="0.3">
      <c r="A7" s="30" t="s">
        <v>39</v>
      </c>
      <c r="B7" s="25"/>
      <c r="C7" s="36" t="s">
        <v>236</v>
      </c>
      <c r="N7" s="30"/>
      <c r="O7" s="44"/>
      <c r="P7" s="478"/>
      <c r="Q7" s="56"/>
      <c r="R7" s="56"/>
      <c r="S7" s="56"/>
      <c r="T7" s="56"/>
      <c r="U7" s="56"/>
      <c r="V7" s="56"/>
      <c r="W7" s="56"/>
      <c r="X7" s="56"/>
      <c r="Y7" s="56"/>
      <c r="Z7" s="56"/>
      <c r="AA7" s="56"/>
      <c r="AB7" s="56"/>
    </row>
    <row r="8" spans="1:28" ht="13" x14ac:dyDescent="0.3">
      <c r="A8" s="29">
        <v>1</v>
      </c>
      <c r="B8" s="25"/>
      <c r="C8" s="26" t="s">
        <v>237</v>
      </c>
      <c r="I8" s="26" t="s">
        <v>238</v>
      </c>
      <c r="J8" s="31" t="s">
        <v>1063</v>
      </c>
      <c r="L8" s="35">
        <v>27655746153.795387</v>
      </c>
      <c r="N8" s="29"/>
      <c r="O8" s="35"/>
      <c r="P8" s="35"/>
      <c r="Q8" s="35"/>
      <c r="R8" s="35"/>
      <c r="S8" s="35"/>
      <c r="T8" s="35"/>
      <c r="U8" s="35"/>
      <c r="V8" s="35"/>
      <c r="W8" s="35"/>
      <c r="X8" s="35"/>
      <c r="Y8" s="35"/>
      <c r="Z8" s="35"/>
      <c r="AA8" s="35"/>
      <c r="AB8" s="35"/>
    </row>
    <row r="9" spans="1:28" ht="13" x14ac:dyDescent="0.3">
      <c r="A9" s="29">
        <f>A8+1</f>
        <v>2</v>
      </c>
      <c r="B9" s="25"/>
      <c r="C9" s="26" t="s">
        <v>239</v>
      </c>
      <c r="I9" s="26" t="s">
        <v>238</v>
      </c>
      <c r="J9" s="31" t="s">
        <v>1064</v>
      </c>
      <c r="L9" s="35">
        <v>0</v>
      </c>
      <c r="N9" s="29"/>
      <c r="O9" s="35"/>
      <c r="P9" s="35"/>
      <c r="Q9" s="35"/>
      <c r="R9" s="35"/>
      <c r="S9" s="35"/>
      <c r="T9" s="35"/>
      <c r="U9" s="35"/>
      <c r="V9" s="35"/>
      <c r="W9" s="35"/>
      <c r="X9" s="35"/>
      <c r="Y9" s="35"/>
      <c r="Z9" s="35"/>
      <c r="AA9" s="35"/>
      <c r="AB9" s="35"/>
    </row>
    <row r="10" spans="1:28" ht="13" x14ac:dyDescent="0.3">
      <c r="A10" s="29" t="s">
        <v>240</v>
      </c>
      <c r="B10" s="25"/>
      <c r="C10" s="26" t="s">
        <v>241</v>
      </c>
      <c r="D10" s="145"/>
      <c r="E10" s="145"/>
      <c r="F10" s="145"/>
      <c r="G10" s="145"/>
      <c r="H10" s="145"/>
      <c r="I10" s="26" t="s">
        <v>238</v>
      </c>
      <c r="J10" s="31" t="s">
        <v>1065</v>
      </c>
      <c r="L10" s="35">
        <v>0</v>
      </c>
      <c r="N10" s="29"/>
      <c r="O10" s="35"/>
      <c r="P10" s="35"/>
      <c r="Q10" s="35"/>
      <c r="R10" s="35"/>
      <c r="S10" s="35"/>
      <c r="T10" s="35"/>
      <c r="U10" s="35"/>
      <c r="V10" s="35"/>
      <c r="W10" s="35"/>
      <c r="X10" s="35"/>
      <c r="Y10" s="35"/>
      <c r="Z10" s="35"/>
      <c r="AA10" s="35"/>
      <c r="AB10" s="35"/>
    </row>
    <row r="11" spans="1:28" ht="13" x14ac:dyDescent="0.3">
      <c r="A11" s="29">
        <f>A9+1</f>
        <v>3</v>
      </c>
      <c r="B11" s="25"/>
      <c r="C11" s="26" t="s">
        <v>242</v>
      </c>
      <c r="I11" s="26" t="s">
        <v>238</v>
      </c>
      <c r="J11" s="31" t="s">
        <v>1066</v>
      </c>
      <c r="L11" s="35">
        <v>444515022.4876923</v>
      </c>
      <c r="N11" s="29"/>
      <c r="O11" s="35"/>
      <c r="P11" s="35"/>
      <c r="Q11" s="35"/>
      <c r="R11" s="35"/>
      <c r="S11" s="35"/>
      <c r="T11" s="35"/>
      <c r="U11" s="35"/>
      <c r="V11" s="35"/>
      <c r="W11" s="35"/>
      <c r="X11" s="35"/>
      <c r="Y11" s="35"/>
      <c r="Z11" s="35"/>
      <c r="AA11" s="35"/>
      <c r="AB11" s="35"/>
    </row>
    <row r="12" spans="1:28" ht="13" x14ac:dyDescent="0.3">
      <c r="A12" s="29">
        <v>4</v>
      </c>
      <c r="B12" s="25"/>
      <c r="C12" s="31" t="s">
        <v>243</v>
      </c>
      <c r="J12" s="31" t="str">
        <f>"L"&amp;A8&amp;" + L"&amp;A9&amp;" + L"&amp;A10&amp;" + L"&amp;A11&amp;""</f>
        <v>L1 + L2 + L2a + L3</v>
      </c>
      <c r="L12" s="479">
        <f>SUM(L8:L11)</f>
        <v>28100261176.283081</v>
      </c>
    </row>
    <row r="13" spans="1:28" ht="13" x14ac:dyDescent="0.3">
      <c r="B13" s="25"/>
      <c r="G13" s="26" t="s">
        <v>200</v>
      </c>
      <c r="J13" s="31"/>
    </row>
    <row r="14" spans="1:28" ht="13" x14ac:dyDescent="0.3">
      <c r="A14" s="29"/>
      <c r="B14" s="25"/>
      <c r="C14" s="36" t="s">
        <v>244</v>
      </c>
      <c r="J14" s="31"/>
    </row>
    <row r="15" spans="1:28" ht="13" x14ac:dyDescent="0.3">
      <c r="A15" s="29">
        <f>A12+1</f>
        <v>5</v>
      </c>
      <c r="B15" s="25"/>
      <c r="C15" s="26" t="s">
        <v>245</v>
      </c>
      <c r="J15" s="31" t="s">
        <v>246</v>
      </c>
      <c r="L15" s="480">
        <v>1253803809</v>
      </c>
      <c r="N15" s="481"/>
    </row>
    <row r="16" spans="1:28" ht="13" x14ac:dyDescent="0.3">
      <c r="A16" s="29">
        <f>A15+1</f>
        <v>6</v>
      </c>
      <c r="B16" s="25"/>
      <c r="C16" s="26" t="s">
        <v>247</v>
      </c>
      <c r="J16" s="31" t="s">
        <v>248</v>
      </c>
      <c r="L16" s="480">
        <v>28579965</v>
      </c>
      <c r="N16" s="481"/>
    </row>
    <row r="17" spans="1:28" ht="13" x14ac:dyDescent="0.3">
      <c r="A17" s="29">
        <f>A16+1</f>
        <v>7</v>
      </c>
      <c r="B17" s="25"/>
      <c r="C17" s="26" t="s">
        <v>249</v>
      </c>
      <c r="J17" s="31" t="s">
        <v>250</v>
      </c>
      <c r="L17" s="480">
        <v>10806632</v>
      </c>
      <c r="N17" s="481"/>
    </row>
    <row r="18" spans="1:28" ht="13" x14ac:dyDescent="0.3">
      <c r="A18" s="29">
        <f>A17+1</f>
        <v>8</v>
      </c>
      <c r="B18" s="25"/>
      <c r="C18" s="26" t="s">
        <v>251</v>
      </c>
      <c r="I18" s="26" t="s">
        <v>252</v>
      </c>
      <c r="J18" s="31" t="s">
        <v>253</v>
      </c>
      <c r="L18" s="480">
        <v>-6947441</v>
      </c>
      <c r="N18" s="481"/>
    </row>
    <row r="19" spans="1:28" ht="13" x14ac:dyDescent="0.3">
      <c r="A19" s="29">
        <f>A18+1</f>
        <v>9</v>
      </c>
      <c r="B19" s="25"/>
      <c r="C19" s="26" t="s">
        <v>254</v>
      </c>
      <c r="I19" s="26" t="s">
        <v>252</v>
      </c>
      <c r="J19" s="31" t="s">
        <v>255</v>
      </c>
      <c r="L19" s="480">
        <v>0</v>
      </c>
      <c r="N19" s="481"/>
    </row>
    <row r="20" spans="1:28" ht="13" x14ac:dyDescent="0.3">
      <c r="A20" s="29">
        <v>10</v>
      </c>
      <c r="B20" s="25"/>
      <c r="C20" s="26" t="s">
        <v>256</v>
      </c>
      <c r="J20" s="31" t="s">
        <v>257</v>
      </c>
      <c r="L20" s="480">
        <v>0</v>
      </c>
      <c r="N20" s="481"/>
    </row>
    <row r="21" spans="1:28" ht="13" x14ac:dyDescent="0.3">
      <c r="A21" s="29">
        <v>11</v>
      </c>
      <c r="B21" s="25"/>
      <c r="C21" s="31" t="s">
        <v>258</v>
      </c>
      <c r="J21" s="31" t="str">
        <f>"Sum of Lines "&amp;A15&amp;" to "&amp;A20&amp;""</f>
        <v>Sum of Lines 5 to 10</v>
      </c>
      <c r="L21" s="479">
        <f>SUM(L15:L20)</f>
        <v>1286242965</v>
      </c>
    </row>
    <row r="22" spans="1:28" ht="13" x14ac:dyDescent="0.3">
      <c r="B22" s="25"/>
      <c r="J22" s="31"/>
    </row>
    <row r="23" spans="1:28" ht="13" x14ac:dyDescent="0.3">
      <c r="A23" s="29">
        <f>A21+1</f>
        <v>12</v>
      </c>
      <c r="B23" s="25"/>
      <c r="C23" s="26" t="s">
        <v>259</v>
      </c>
      <c r="J23" s="31" t="str">
        <f>"Line "&amp;A21&amp;" / Line "&amp;A12&amp;""</f>
        <v>Line 11 / Line 4</v>
      </c>
      <c r="L23" s="42">
        <f>L21/L12</f>
        <v>4.5773345554723982E-2</v>
      </c>
    </row>
    <row r="24" spans="1:28" ht="13" x14ac:dyDescent="0.3">
      <c r="A24" s="29"/>
      <c r="B24" s="25"/>
      <c r="J24" s="31"/>
      <c r="L24" s="42"/>
    </row>
    <row r="25" spans="1:28" ht="13" x14ac:dyDescent="0.3">
      <c r="B25" s="25"/>
      <c r="C25" s="36" t="s">
        <v>260</v>
      </c>
      <c r="J25" s="31"/>
    </row>
    <row r="26" spans="1:28" ht="13" x14ac:dyDescent="0.3">
      <c r="A26" s="29">
        <f>A23+1</f>
        <v>13</v>
      </c>
      <c r="B26" s="25"/>
      <c r="C26" s="26" t="s">
        <v>261</v>
      </c>
      <c r="I26" s="26" t="s">
        <v>238</v>
      </c>
      <c r="J26" s="31" t="s">
        <v>1067</v>
      </c>
      <c r="L26" s="35">
        <v>2479680000</v>
      </c>
      <c r="N26" s="29"/>
      <c r="O26" s="35"/>
      <c r="P26" s="35"/>
      <c r="Q26" s="35"/>
      <c r="R26" s="35"/>
      <c r="S26" s="35"/>
      <c r="T26" s="35"/>
      <c r="U26" s="35"/>
      <c r="V26" s="35"/>
      <c r="W26" s="35"/>
      <c r="X26" s="35"/>
      <c r="Y26" s="35"/>
      <c r="Z26" s="35"/>
      <c r="AA26" s="35"/>
      <c r="AB26" s="35"/>
    </row>
    <row r="27" spans="1:28" ht="13" x14ac:dyDescent="0.3">
      <c r="A27" s="29">
        <f>A26+1</f>
        <v>14</v>
      </c>
      <c r="B27" s="25"/>
      <c r="C27" s="26" t="s">
        <v>262</v>
      </c>
      <c r="I27" s="26" t="s">
        <v>238</v>
      </c>
      <c r="J27" s="31" t="s">
        <v>1068</v>
      </c>
      <c r="L27" s="35">
        <v>-25537272.672435865</v>
      </c>
      <c r="N27" s="29"/>
      <c r="O27" s="35"/>
      <c r="P27" s="35"/>
      <c r="Q27" s="35"/>
      <c r="R27" s="35"/>
      <c r="S27" s="35"/>
      <c r="T27" s="35"/>
      <c r="U27" s="35"/>
      <c r="V27" s="35"/>
      <c r="W27" s="35"/>
      <c r="X27" s="35"/>
      <c r="Y27" s="35"/>
      <c r="Z27" s="35"/>
      <c r="AA27" s="35"/>
      <c r="AB27" s="35"/>
    </row>
    <row r="28" spans="1:28" ht="13" x14ac:dyDescent="0.3">
      <c r="A28" s="29">
        <f>A27+1</f>
        <v>15</v>
      </c>
      <c r="B28" s="25"/>
      <c r="C28" s="26" t="s">
        <v>263</v>
      </c>
      <c r="I28" s="26" t="s">
        <v>238</v>
      </c>
      <c r="J28" s="31" t="s">
        <v>1069</v>
      </c>
      <c r="L28" s="482">
        <v>-22870766.01845989</v>
      </c>
      <c r="N28" s="29"/>
      <c r="O28" s="35"/>
      <c r="P28" s="35"/>
      <c r="Q28" s="35"/>
      <c r="R28" s="35"/>
      <c r="S28" s="35"/>
      <c r="T28" s="35"/>
      <c r="U28" s="35"/>
      <c r="V28" s="35"/>
      <c r="W28" s="35"/>
      <c r="X28" s="35"/>
      <c r="Y28" s="35"/>
      <c r="Z28" s="35"/>
      <c r="AA28" s="35"/>
      <c r="AB28" s="35"/>
    </row>
    <row r="29" spans="1:28" ht="13" x14ac:dyDescent="0.3">
      <c r="A29" s="29">
        <f>A28+1</f>
        <v>16</v>
      </c>
      <c r="B29" s="25"/>
      <c r="C29" s="31" t="s">
        <v>264</v>
      </c>
      <c r="J29" s="31" t="str">
        <f>"Sum of Lines "&amp;A26&amp;" to "&amp;A28&amp;""</f>
        <v>Sum of Lines 13 to 15</v>
      </c>
      <c r="L29" s="35">
        <f>SUM(L26:L28)</f>
        <v>2431271961.3091044</v>
      </c>
    </row>
    <row r="30" spans="1:28" ht="13" x14ac:dyDescent="0.3">
      <c r="A30" s="29"/>
      <c r="B30" s="25"/>
      <c r="J30" s="31"/>
      <c r="L30" s="35"/>
    </row>
    <row r="31" spans="1:28" ht="13" x14ac:dyDescent="0.3">
      <c r="A31" s="29"/>
      <c r="B31" s="25"/>
      <c r="C31" s="36" t="s">
        <v>265</v>
      </c>
      <c r="J31" s="31"/>
      <c r="L31" s="35"/>
    </row>
    <row r="32" spans="1:28" ht="13" x14ac:dyDescent="0.3">
      <c r="A32" s="29">
        <f>A29+1</f>
        <v>17</v>
      </c>
      <c r="B32" s="25"/>
      <c r="C32" s="26" t="s">
        <v>266</v>
      </c>
      <c r="I32" s="26" t="s">
        <v>267</v>
      </c>
      <c r="J32" s="31" t="s">
        <v>268</v>
      </c>
      <c r="L32" s="480">
        <v>154531168</v>
      </c>
      <c r="N32" s="481"/>
    </row>
    <row r="33" spans="1:28" ht="13" x14ac:dyDescent="0.3">
      <c r="A33" s="29">
        <f>A32+1</f>
        <v>18</v>
      </c>
      <c r="B33" s="25"/>
      <c r="C33" s="26" t="s">
        <v>269</v>
      </c>
      <c r="J33" s="31" t="s">
        <v>270</v>
      </c>
      <c r="L33" s="35">
        <v>1842241.2384011562</v>
      </c>
    </row>
    <row r="34" spans="1:28" ht="13" x14ac:dyDescent="0.3">
      <c r="A34" s="29">
        <f>A33+1</f>
        <v>19</v>
      </c>
      <c r="B34" s="25"/>
      <c r="C34" s="26" t="s">
        <v>271</v>
      </c>
      <c r="J34" s="31" t="s">
        <v>272</v>
      </c>
      <c r="L34" s="35">
        <v>2519607.1625000001</v>
      </c>
    </row>
    <row r="35" spans="1:28" ht="13" x14ac:dyDescent="0.3">
      <c r="A35" s="29">
        <f>A34+1</f>
        <v>20</v>
      </c>
      <c r="B35" s="25"/>
      <c r="C35" s="31" t="s">
        <v>266</v>
      </c>
      <c r="J35" s="31" t="str">
        <f>"Sum of Lines "&amp;A32&amp;" to "&amp;A34&amp;""</f>
        <v>Sum of Lines 17 to 19</v>
      </c>
      <c r="L35" s="479">
        <f>SUM(L32:L34)</f>
        <v>158893016.40090114</v>
      </c>
    </row>
    <row r="36" spans="1:28" ht="13" x14ac:dyDescent="0.3">
      <c r="B36" s="25"/>
      <c r="J36" s="31"/>
      <c r="L36" s="35"/>
    </row>
    <row r="37" spans="1:28" ht="13" x14ac:dyDescent="0.3">
      <c r="A37" s="29">
        <f>A35+1</f>
        <v>21</v>
      </c>
      <c r="B37" s="25"/>
      <c r="C37" s="26" t="s">
        <v>273</v>
      </c>
      <c r="J37" s="31" t="str">
        <f>"Line "&amp;A35&amp;" / Line "&amp;A29&amp;""</f>
        <v>Line 20 / Line 16</v>
      </c>
      <c r="L37" s="42">
        <f>L35/L29</f>
        <v>6.535386370981966E-2</v>
      </c>
    </row>
    <row r="38" spans="1:28" ht="13" x14ac:dyDescent="0.3">
      <c r="B38" s="25"/>
      <c r="J38" s="31"/>
    </row>
    <row r="39" spans="1:28" ht="13" x14ac:dyDescent="0.3">
      <c r="B39" s="25"/>
      <c r="C39" s="36" t="s">
        <v>274</v>
      </c>
      <c r="I39" s="481"/>
      <c r="J39" s="31"/>
    </row>
    <row r="40" spans="1:28" ht="13" x14ac:dyDescent="0.3">
      <c r="A40" s="29">
        <f>A37+1</f>
        <v>22</v>
      </c>
      <c r="B40" s="25"/>
      <c r="C40" s="26" t="s">
        <v>275</v>
      </c>
      <c r="I40" s="26" t="s">
        <v>238</v>
      </c>
      <c r="J40" s="31" t="s">
        <v>1070</v>
      </c>
      <c r="L40" s="37">
        <v>21454192540.78981</v>
      </c>
      <c r="N40" s="29"/>
      <c r="O40" s="35"/>
      <c r="P40" s="35"/>
      <c r="Q40" s="35"/>
      <c r="R40" s="35"/>
      <c r="S40" s="35"/>
      <c r="T40" s="35"/>
      <c r="U40" s="35"/>
      <c r="V40" s="35"/>
      <c r="W40" s="35"/>
      <c r="X40" s="35"/>
      <c r="Y40" s="35"/>
      <c r="Z40" s="35"/>
      <c r="AA40" s="35"/>
      <c r="AB40" s="35"/>
    </row>
    <row r="41" spans="1:28" ht="13" x14ac:dyDescent="0.3">
      <c r="A41" s="29">
        <f>A40+1</f>
        <v>23</v>
      </c>
      <c r="B41" s="25"/>
      <c r="C41" s="26" t="s">
        <v>276</v>
      </c>
      <c r="I41" s="26" t="str">
        <f>"Same as L "&amp;A26&amp;", but negative"</f>
        <v>Same as L 13, but negative</v>
      </c>
      <c r="J41" s="31" t="s">
        <v>1067</v>
      </c>
      <c r="L41" s="35">
        <v>-2479680000</v>
      </c>
      <c r="N41" s="29"/>
      <c r="O41" s="35"/>
      <c r="P41" s="35"/>
      <c r="Q41" s="35"/>
      <c r="R41" s="35"/>
      <c r="S41" s="35"/>
      <c r="T41" s="35"/>
      <c r="U41" s="35"/>
      <c r="V41" s="35"/>
      <c r="W41" s="35"/>
      <c r="X41" s="35"/>
      <c r="Y41" s="35"/>
      <c r="Z41" s="35"/>
      <c r="AA41" s="35"/>
      <c r="AB41" s="35"/>
    </row>
    <row r="42" spans="1:28" ht="13" x14ac:dyDescent="0.3">
      <c r="A42" s="29">
        <f>A41+1</f>
        <v>24</v>
      </c>
      <c r="B42" s="25"/>
      <c r="C42" s="26" t="s">
        <v>277</v>
      </c>
      <c r="I42" s="26" t="str">
        <f>"Same as L "&amp;A28&amp;", but reverse sign"</f>
        <v>Same as L 15, but reverse sign</v>
      </c>
      <c r="J42" s="31" t="s">
        <v>278</v>
      </c>
      <c r="L42" s="35">
        <f>-L28</f>
        <v>22870766.01845989</v>
      </c>
      <c r="N42" s="29"/>
      <c r="O42" s="35"/>
      <c r="P42" s="35"/>
      <c r="Q42" s="35"/>
      <c r="R42" s="35"/>
      <c r="S42" s="35"/>
      <c r="T42" s="35"/>
      <c r="U42" s="35"/>
      <c r="V42" s="35"/>
      <c r="W42" s="35"/>
      <c r="X42" s="35"/>
      <c r="Y42" s="35"/>
      <c r="Z42" s="35"/>
      <c r="AA42" s="35"/>
      <c r="AB42" s="35"/>
    </row>
    <row r="43" spans="1:28" ht="13" x14ac:dyDescent="0.3">
      <c r="A43" s="29">
        <f>A42+1</f>
        <v>25</v>
      </c>
      <c r="B43" s="25"/>
      <c r="C43" s="26" t="s">
        <v>279</v>
      </c>
      <c r="I43" s="26" t="s">
        <v>238</v>
      </c>
      <c r="J43" s="31" t="s">
        <v>1071</v>
      </c>
      <c r="L43" s="35">
        <v>2632624.3376923073</v>
      </c>
      <c r="N43" s="29"/>
      <c r="O43" s="35"/>
      <c r="P43" s="35"/>
      <c r="Q43" s="35"/>
      <c r="R43" s="35"/>
      <c r="S43" s="35"/>
      <c r="T43" s="35"/>
      <c r="U43" s="35"/>
      <c r="V43" s="35"/>
      <c r="W43" s="35"/>
      <c r="X43" s="35"/>
      <c r="Y43" s="35"/>
      <c r="Z43" s="35"/>
      <c r="AA43" s="35"/>
      <c r="AB43" s="35"/>
    </row>
    <row r="44" spans="1:28" ht="13" x14ac:dyDescent="0.3">
      <c r="A44" s="29">
        <f>A43+1</f>
        <v>26</v>
      </c>
      <c r="B44" s="25"/>
      <c r="C44" s="26" t="s">
        <v>280</v>
      </c>
      <c r="I44" s="26" t="s">
        <v>238</v>
      </c>
      <c r="J44" s="31" t="s">
        <v>1072</v>
      </c>
      <c r="L44" s="35">
        <v>10696546.014615385</v>
      </c>
      <c r="N44" s="29"/>
      <c r="O44" s="35"/>
      <c r="P44" s="35"/>
      <c r="Q44" s="35"/>
      <c r="R44" s="35"/>
      <c r="S44" s="35"/>
      <c r="T44" s="35"/>
      <c r="U44" s="35"/>
      <c r="V44" s="35"/>
      <c r="W44" s="35"/>
      <c r="X44" s="35"/>
      <c r="Y44" s="35"/>
      <c r="Z44" s="35"/>
      <c r="AA44" s="35"/>
      <c r="AB44" s="35"/>
    </row>
    <row r="45" spans="1:28" ht="13" x14ac:dyDescent="0.3">
      <c r="A45" s="29">
        <f>A44+1</f>
        <v>27</v>
      </c>
      <c r="B45" s="25"/>
      <c r="C45" s="26" t="s">
        <v>281</v>
      </c>
      <c r="J45" s="31" t="str">
        <f>"Sum of Lines "&amp;A40&amp;" to "&amp;A44&amp;""</f>
        <v>Sum of Lines 22 to 26</v>
      </c>
      <c r="L45" s="483">
        <f>SUM(L40:L44)</f>
        <v>19010712477.160576</v>
      </c>
    </row>
    <row r="46" spans="1:28" ht="13" x14ac:dyDescent="0.3">
      <c r="A46" s="29"/>
      <c r="B46" s="25"/>
      <c r="J46" s="31"/>
      <c r="L46" s="35"/>
    </row>
    <row r="47" spans="1:28" ht="13" x14ac:dyDescent="0.3">
      <c r="B47" s="32" t="s">
        <v>151</v>
      </c>
    </row>
    <row r="48" spans="1:28" x14ac:dyDescent="0.25">
      <c r="B48" s="26" t="s">
        <v>282</v>
      </c>
    </row>
    <row r="49" spans="2:2" x14ac:dyDescent="0.25">
      <c r="B49" s="26" t="s">
        <v>283</v>
      </c>
    </row>
    <row r="50" spans="2:2" x14ac:dyDescent="0.25">
      <c r="B50" s="124" t="str">
        <f>"3) Negative of Line "&amp;A28&amp;""&amp;", charge to common equity reversed for ratemaking."</f>
        <v>3) Negative of Line 15, charge to common equity reversed for ratemaking.</v>
      </c>
    </row>
    <row r="52" spans="2:2" x14ac:dyDescent="0.25">
      <c r="B52" s="31"/>
    </row>
    <row r="54" spans="2:2" x14ac:dyDescent="0.25">
      <c r="B54" s="31"/>
    </row>
  </sheetData>
  <pageMargins left="0.7" right="0.7" top="0.75" bottom="0.75" header="0.3" footer="0.3"/>
  <pageSetup scale="55" orientation="landscape" r:id="rId1"/>
  <headerFooter>
    <oddHeader>&amp;CSchedule 5 ROR-1
Return and Capitalization&amp;RTO2026 Annual Update 
Attachment 1</oddHeader>
    <oddFooter>&amp;R&amp;A</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BC538-6ADB-4EF8-8DDC-BC4A2605F7A9}">
  <sheetPr>
    <tabColor rgb="FF99CCFF"/>
  </sheetPr>
  <dimension ref="A1:P80"/>
  <sheetViews>
    <sheetView zoomScaleNormal="100" workbookViewId="0"/>
  </sheetViews>
  <sheetFormatPr defaultColWidth="8.54296875" defaultRowHeight="12.5" x14ac:dyDescent="0.25"/>
  <cols>
    <col min="1" max="1" width="4.54296875" style="26" customWidth="1"/>
    <col min="2" max="2" width="6.453125" style="26" customWidth="1"/>
    <col min="3" max="3" width="15.54296875" style="26" customWidth="1"/>
    <col min="4" max="4" width="16.36328125" style="26" customWidth="1"/>
    <col min="5" max="15" width="14.54296875" style="26" customWidth="1"/>
    <col min="16" max="16" width="17.453125" style="26" bestFit="1" customWidth="1"/>
    <col min="17" max="16384" width="8.54296875" style="26"/>
  </cols>
  <sheetData>
    <row r="1" spans="1:16" ht="13" x14ac:dyDescent="0.3">
      <c r="A1" s="25" t="s">
        <v>284</v>
      </c>
      <c r="B1" s="25"/>
    </row>
    <row r="2" spans="1:16" ht="13" x14ac:dyDescent="0.3">
      <c r="A2" s="29" t="s">
        <v>285</v>
      </c>
      <c r="B2" s="218">
        <v>2024</v>
      </c>
      <c r="D2" s="107" t="s">
        <v>163</v>
      </c>
      <c r="E2" s="54" t="s">
        <v>286</v>
      </c>
      <c r="F2" s="108"/>
    </row>
    <row r="3" spans="1:16" ht="13" x14ac:dyDescent="0.3">
      <c r="C3" s="64" t="s">
        <v>159</v>
      </c>
      <c r="D3" s="64" t="s">
        <v>160</v>
      </c>
      <c r="E3" s="64" t="s">
        <v>161</v>
      </c>
      <c r="F3" s="64" t="s">
        <v>287</v>
      </c>
      <c r="G3" s="64" t="s">
        <v>288</v>
      </c>
      <c r="H3" s="64" t="s">
        <v>289</v>
      </c>
      <c r="I3" s="64" t="s">
        <v>290</v>
      </c>
      <c r="J3" s="64" t="s">
        <v>291</v>
      </c>
      <c r="K3" s="64" t="s">
        <v>292</v>
      </c>
      <c r="L3" s="64" t="s">
        <v>293</v>
      </c>
      <c r="M3" s="64" t="s">
        <v>294</v>
      </c>
      <c r="N3" s="64" t="s">
        <v>295</v>
      </c>
      <c r="O3" s="64" t="s">
        <v>296</v>
      </c>
      <c r="P3" s="64" t="s">
        <v>297</v>
      </c>
    </row>
    <row r="4" spans="1:16" ht="13" x14ac:dyDescent="0.3">
      <c r="A4" s="33" t="s">
        <v>39</v>
      </c>
      <c r="B4" s="33" t="s">
        <v>298</v>
      </c>
      <c r="C4" s="44" t="s">
        <v>45</v>
      </c>
      <c r="D4" s="478" t="s">
        <v>6</v>
      </c>
      <c r="E4" s="56" t="s">
        <v>7</v>
      </c>
      <c r="F4" s="56" t="s">
        <v>8</v>
      </c>
      <c r="G4" s="56" t="s">
        <v>18</v>
      </c>
      <c r="H4" s="56" t="s">
        <v>9</v>
      </c>
      <c r="I4" s="56" t="s">
        <v>10</v>
      </c>
      <c r="J4" s="56" t="s">
        <v>25</v>
      </c>
      <c r="K4" s="56" t="s">
        <v>11</v>
      </c>
      <c r="L4" s="56" t="s">
        <v>12</v>
      </c>
      <c r="M4" s="56" t="s">
        <v>13</v>
      </c>
      <c r="N4" s="56" t="s">
        <v>15</v>
      </c>
      <c r="O4" s="56" t="s">
        <v>14</v>
      </c>
      <c r="P4" s="56" t="s">
        <v>6</v>
      </c>
    </row>
    <row r="5" spans="1:16" ht="13" x14ac:dyDescent="0.3">
      <c r="A5" s="33"/>
      <c r="B5" s="33"/>
      <c r="C5" s="56" t="s">
        <v>299</v>
      </c>
      <c r="D5" s="478"/>
      <c r="E5" s="56"/>
      <c r="F5" s="56"/>
      <c r="G5" s="56"/>
      <c r="H5" s="56"/>
      <c r="I5" s="56"/>
      <c r="J5" s="56"/>
      <c r="K5" s="56"/>
      <c r="L5" s="56"/>
      <c r="M5" s="56"/>
      <c r="N5" s="56"/>
      <c r="O5" s="56"/>
      <c r="P5" s="56"/>
    </row>
    <row r="6" spans="1:16" ht="13" x14ac:dyDescent="0.3">
      <c r="A6" s="30"/>
      <c r="B6" s="30"/>
      <c r="C6" s="44"/>
      <c r="D6" s="478"/>
      <c r="E6" s="56"/>
      <c r="F6" s="56"/>
      <c r="G6" s="56"/>
      <c r="H6" s="56"/>
      <c r="I6" s="56"/>
      <c r="J6" s="56"/>
      <c r="K6" s="56"/>
      <c r="L6" s="56"/>
      <c r="M6" s="56"/>
      <c r="N6" s="56"/>
      <c r="O6" s="56"/>
      <c r="P6" s="56"/>
    </row>
    <row r="7" spans="1:16" ht="13" x14ac:dyDescent="0.3">
      <c r="B7" s="25" t="s">
        <v>300</v>
      </c>
      <c r="D7" s="221"/>
      <c r="E7" s="56"/>
      <c r="F7" s="56"/>
      <c r="G7" s="56"/>
      <c r="H7" s="56"/>
      <c r="I7" s="56"/>
      <c r="J7" s="56"/>
      <c r="K7" s="56"/>
      <c r="L7" s="56"/>
      <c r="M7" s="56"/>
      <c r="N7" s="56"/>
      <c r="O7" s="56"/>
      <c r="P7" s="484"/>
    </row>
    <row r="8" spans="1:16" ht="13" x14ac:dyDescent="0.3">
      <c r="A8" s="29">
        <v>1</v>
      </c>
      <c r="B8" s="29"/>
      <c r="C8" s="35">
        <f>SUM(D8:P8)/13</f>
        <v>27655746153.795387</v>
      </c>
      <c r="D8" s="480">
        <v>25451900000</v>
      </c>
      <c r="E8" s="480">
        <v>26851899999.939999</v>
      </c>
      <c r="F8" s="480">
        <v>26851899999.939999</v>
      </c>
      <c r="G8" s="480">
        <v>28451899999.939999</v>
      </c>
      <c r="H8" s="480">
        <v>27351899999.939999</v>
      </c>
      <c r="I8" s="480">
        <v>28101899999.939999</v>
      </c>
      <c r="J8" s="480">
        <v>28101899999.939999</v>
      </c>
      <c r="K8" s="480">
        <v>28101899999.939999</v>
      </c>
      <c r="L8" s="480">
        <v>27651899999.939999</v>
      </c>
      <c r="M8" s="480">
        <v>28151899999.939999</v>
      </c>
      <c r="N8" s="480">
        <v>28151899999.939999</v>
      </c>
      <c r="O8" s="480">
        <v>28151899999.939999</v>
      </c>
      <c r="P8" s="480">
        <v>28151900000</v>
      </c>
    </row>
    <row r="9" spans="1:16" ht="13" x14ac:dyDescent="0.3">
      <c r="A9" s="29"/>
      <c r="B9" s="25" t="s">
        <v>301</v>
      </c>
      <c r="C9" s="35"/>
      <c r="D9" s="35"/>
      <c r="E9" s="35"/>
      <c r="F9" s="35"/>
      <c r="G9" s="35"/>
      <c r="H9" s="35"/>
      <c r="I9" s="35"/>
      <c r="J9" s="35"/>
      <c r="K9" s="35"/>
      <c r="L9" s="35"/>
      <c r="M9" s="35"/>
      <c r="N9" s="35"/>
      <c r="O9" s="35"/>
      <c r="P9" s="35"/>
    </row>
    <row r="10" spans="1:16" ht="13" x14ac:dyDescent="0.3">
      <c r="A10" s="29">
        <f>A8+1</f>
        <v>2</v>
      </c>
      <c r="B10" s="29"/>
      <c r="C10" s="35">
        <f>SUM(D10:P10)/13</f>
        <v>0</v>
      </c>
      <c r="D10" s="480">
        <v>0</v>
      </c>
      <c r="E10" s="480">
        <v>0</v>
      </c>
      <c r="F10" s="480">
        <v>0</v>
      </c>
      <c r="G10" s="480">
        <v>0</v>
      </c>
      <c r="H10" s="480">
        <v>0</v>
      </c>
      <c r="I10" s="480">
        <v>0</v>
      </c>
      <c r="J10" s="480">
        <v>0</v>
      </c>
      <c r="K10" s="480">
        <v>0</v>
      </c>
      <c r="L10" s="480">
        <v>0</v>
      </c>
      <c r="M10" s="480">
        <v>0</v>
      </c>
      <c r="N10" s="480">
        <v>0</v>
      </c>
      <c r="O10" s="480">
        <v>0</v>
      </c>
      <c r="P10" s="480">
        <v>0</v>
      </c>
    </row>
    <row r="11" spans="1:16" ht="13" x14ac:dyDescent="0.3">
      <c r="A11" s="29"/>
      <c r="B11" s="25" t="s">
        <v>302</v>
      </c>
      <c r="D11" s="35"/>
      <c r="E11" s="35"/>
      <c r="F11" s="35"/>
      <c r="G11" s="35"/>
      <c r="H11" s="35"/>
      <c r="I11" s="35"/>
      <c r="J11" s="35"/>
      <c r="K11" s="35"/>
      <c r="L11" s="35"/>
      <c r="M11" s="35"/>
      <c r="N11" s="35"/>
      <c r="O11" s="35"/>
      <c r="P11" s="35"/>
    </row>
    <row r="12" spans="1:16" ht="13" x14ac:dyDescent="0.3">
      <c r="A12" s="29" t="s">
        <v>240</v>
      </c>
      <c r="B12" s="25"/>
      <c r="C12" s="35">
        <f>SUM(D12:P12)/13</f>
        <v>0</v>
      </c>
      <c r="D12" s="316">
        <v>0</v>
      </c>
      <c r="E12" s="316">
        <v>0</v>
      </c>
      <c r="F12" s="316">
        <v>0</v>
      </c>
      <c r="G12" s="316">
        <v>0</v>
      </c>
      <c r="H12" s="316">
        <v>0</v>
      </c>
      <c r="I12" s="316">
        <v>0</v>
      </c>
      <c r="J12" s="316">
        <v>0</v>
      </c>
      <c r="K12" s="316">
        <v>0</v>
      </c>
      <c r="L12" s="316">
        <v>0</v>
      </c>
      <c r="M12" s="316">
        <v>0</v>
      </c>
      <c r="N12" s="316">
        <v>0</v>
      </c>
      <c r="O12" s="316">
        <v>0</v>
      </c>
      <c r="P12" s="316">
        <v>0</v>
      </c>
    </row>
    <row r="13" spans="1:16" ht="13" x14ac:dyDescent="0.3">
      <c r="A13" s="29"/>
      <c r="B13" s="25" t="s">
        <v>303</v>
      </c>
      <c r="D13" s="35"/>
      <c r="E13" s="35"/>
      <c r="F13" s="35"/>
      <c r="G13" s="35"/>
      <c r="H13" s="35"/>
      <c r="I13" s="35"/>
      <c r="J13" s="35"/>
      <c r="K13" s="35"/>
      <c r="L13" s="35"/>
      <c r="M13" s="35"/>
      <c r="N13" s="35"/>
      <c r="O13" s="35"/>
      <c r="P13" s="35"/>
    </row>
    <row r="14" spans="1:16" ht="13" x14ac:dyDescent="0.3">
      <c r="A14" s="29">
        <f>A10+1</f>
        <v>3</v>
      </c>
      <c r="B14" s="29"/>
      <c r="C14" s="35">
        <f>SUM(D14:P14)/13</f>
        <v>444515022.4876923</v>
      </c>
      <c r="D14" s="480">
        <v>906098610</v>
      </c>
      <c r="E14" s="480">
        <v>906091204.75999999</v>
      </c>
      <c r="F14" s="480">
        <v>906083768.25</v>
      </c>
      <c r="G14" s="480">
        <v>306076300.38</v>
      </c>
      <c r="H14" s="480">
        <v>306068801.01999998</v>
      </c>
      <c r="I14" s="480">
        <v>306061270.04000002</v>
      </c>
      <c r="J14" s="480">
        <v>306053707.30000001</v>
      </c>
      <c r="K14" s="480">
        <v>306046112.67000002</v>
      </c>
      <c r="L14" s="480">
        <v>306038486.01999998</v>
      </c>
      <c r="M14" s="480">
        <v>306030827.20999998</v>
      </c>
      <c r="N14" s="480">
        <v>306023136.11000001</v>
      </c>
      <c r="O14" s="480">
        <v>306015412.57999998</v>
      </c>
      <c r="P14" s="480">
        <v>306007656</v>
      </c>
    </row>
    <row r="15" spans="1:16" ht="13" x14ac:dyDescent="0.3">
      <c r="B15" s="25" t="s">
        <v>304</v>
      </c>
      <c r="D15" s="481"/>
      <c r="P15" s="481"/>
    </row>
    <row r="16" spans="1:16" ht="13" x14ac:dyDescent="0.3">
      <c r="A16" s="29">
        <v>4</v>
      </c>
      <c r="B16" s="29"/>
      <c r="C16" s="35">
        <f t="shared" ref="C16:C22" si="0">SUM(D16:P16)/13</f>
        <v>2479680000</v>
      </c>
      <c r="D16" s="480">
        <v>2495060000</v>
      </c>
      <c r="E16" s="480">
        <v>2495060000</v>
      </c>
      <c r="F16" s="480">
        <v>2495060000</v>
      </c>
      <c r="G16" s="480">
        <v>2495060000</v>
      </c>
      <c r="H16" s="480">
        <v>2495060000</v>
      </c>
      <c r="I16" s="480">
        <v>2845070000</v>
      </c>
      <c r="J16" s="480">
        <v>2495070000</v>
      </c>
      <c r="K16" s="480">
        <v>2495070000</v>
      </c>
      <c r="L16" s="480">
        <v>2495070000</v>
      </c>
      <c r="M16" s="480">
        <v>2495070000</v>
      </c>
      <c r="N16" s="480">
        <v>2495070000</v>
      </c>
      <c r="O16" s="480">
        <v>2220060000</v>
      </c>
      <c r="P16" s="480">
        <v>2220060000</v>
      </c>
    </row>
    <row r="17" spans="1:16" ht="13" x14ac:dyDescent="0.3">
      <c r="A17" s="29"/>
      <c r="B17" s="25" t="s">
        <v>305</v>
      </c>
      <c r="D17" s="35"/>
      <c r="E17" s="35"/>
      <c r="F17" s="35"/>
      <c r="G17" s="35"/>
      <c r="H17" s="35"/>
      <c r="I17" s="35"/>
      <c r="J17" s="35"/>
      <c r="K17" s="35"/>
      <c r="L17" s="35"/>
      <c r="M17" s="35"/>
      <c r="N17" s="35"/>
      <c r="O17" s="35"/>
      <c r="P17" s="35"/>
    </row>
    <row r="18" spans="1:16" ht="13" x14ac:dyDescent="0.3">
      <c r="A18" s="29">
        <f>A16+1</f>
        <v>5</v>
      </c>
      <c r="B18" s="29"/>
      <c r="C18" s="35">
        <f t="shared" si="0"/>
        <v>-25537272.672435865</v>
      </c>
      <c r="D18" s="316">
        <v>-23736004.208333299</v>
      </c>
      <c r="E18" s="316">
        <v>-23494988.202777743</v>
      </c>
      <c r="F18" s="316">
        <v>-23253972.197222188</v>
      </c>
      <c r="G18" s="316">
        <v>-23012956.191666633</v>
      </c>
      <c r="H18" s="316">
        <v>-22824209.836111091</v>
      </c>
      <c r="I18" s="316">
        <v>-27667334.980555534</v>
      </c>
      <c r="J18" s="316">
        <v>-27464611.204166643</v>
      </c>
      <c r="K18" s="316">
        <v>-27261887.427777752</v>
      </c>
      <c r="L18" s="316">
        <v>-27059163.651388865</v>
      </c>
      <c r="M18" s="316">
        <v>-26856439.874999978</v>
      </c>
      <c r="N18" s="316">
        <v>-26653716.098611083</v>
      </c>
      <c r="O18" s="316">
        <v>-26450992.322222196</v>
      </c>
      <c r="P18" s="316">
        <v>-26248268.545833308</v>
      </c>
    </row>
    <row r="19" spans="1:16" ht="13" x14ac:dyDescent="0.3">
      <c r="A19" s="29"/>
      <c r="B19" s="25" t="s">
        <v>306</v>
      </c>
      <c r="D19" s="35"/>
      <c r="E19" s="35"/>
      <c r="F19" s="35"/>
      <c r="G19" s="35"/>
      <c r="H19" s="35"/>
      <c r="I19" s="35"/>
      <c r="J19" s="35"/>
      <c r="K19" s="35"/>
      <c r="L19" s="35"/>
      <c r="M19" s="35"/>
      <c r="N19" s="35"/>
      <c r="O19" s="35"/>
      <c r="P19" s="35"/>
    </row>
    <row r="20" spans="1:16" ht="13" x14ac:dyDescent="0.3">
      <c r="A20" s="29">
        <f>A18+1</f>
        <v>6</v>
      </c>
      <c r="B20" s="29"/>
      <c r="C20" s="35">
        <f t="shared" si="0"/>
        <v>-22870766.01845989</v>
      </c>
      <c r="D20" s="480">
        <v>-23558990.403226271</v>
      </c>
      <c r="E20" s="316">
        <v>-23407380.022248395</v>
      </c>
      <c r="F20" s="316">
        <v>-23255769.641270518</v>
      </c>
      <c r="G20" s="316">
        <v>-23104159.260292646</v>
      </c>
      <c r="H20" s="316">
        <v>-22952548.879314773</v>
      </c>
      <c r="I20" s="316">
        <v>-22952547.879314799</v>
      </c>
      <c r="J20" s="316">
        <v>-22649328.117359027</v>
      </c>
      <c r="K20" s="316">
        <v>-22497717.736381151</v>
      </c>
      <c r="L20" s="316">
        <v>-22346107.355403274</v>
      </c>
      <c r="M20" s="316">
        <v>-22194496.974425402</v>
      </c>
      <c r="N20" s="316">
        <v>-22042886.593447525</v>
      </c>
      <c r="O20" s="316">
        <v>-21891276.212469652</v>
      </c>
      <c r="P20" s="316">
        <v>-24466749.164825112</v>
      </c>
    </row>
    <row r="21" spans="1:16" ht="13.5" thickBot="1" x14ac:dyDescent="0.35">
      <c r="B21" s="25" t="s">
        <v>307</v>
      </c>
      <c r="D21" s="272"/>
      <c r="E21" s="272"/>
      <c r="F21" s="272"/>
      <c r="G21" s="272"/>
      <c r="H21" s="272"/>
      <c r="I21" s="272"/>
      <c r="J21" s="272"/>
      <c r="K21" s="272"/>
      <c r="L21" s="272"/>
      <c r="M21" s="272"/>
      <c r="N21" s="272"/>
      <c r="O21" s="272"/>
      <c r="P21" s="272"/>
    </row>
    <row r="22" spans="1:16" ht="14" thickTop="1" thickBot="1" x14ac:dyDescent="0.35">
      <c r="A22" s="29">
        <v>7</v>
      </c>
      <c r="B22" s="29"/>
      <c r="C22" s="37">
        <f t="shared" si="0"/>
        <v>21454192540.78981</v>
      </c>
      <c r="D22" s="485">
        <v>21378993251</v>
      </c>
      <c r="E22" s="486">
        <v>21549037599.935001</v>
      </c>
      <c r="F22" s="486">
        <v>21303178161.445</v>
      </c>
      <c r="G22" s="486">
        <v>21068359169.4375</v>
      </c>
      <c r="H22" s="486">
        <v>21202016981.6325</v>
      </c>
      <c r="I22" s="486">
        <v>21739519268.797497</v>
      </c>
      <c r="J22" s="486">
        <v>21231225829.557499</v>
      </c>
      <c r="K22" s="486">
        <v>21415278404.549999</v>
      </c>
      <c r="L22" s="486">
        <v>21657792270.114998</v>
      </c>
      <c r="M22" s="486">
        <v>21439536134.914997</v>
      </c>
      <c r="N22" s="486">
        <v>21650067597.730003</v>
      </c>
      <c r="O22" s="486">
        <v>21556282876.1525</v>
      </c>
      <c r="P22" s="487">
        <v>21713215485</v>
      </c>
    </row>
    <row r="23" spans="1:16" ht="13.5" thickTop="1" x14ac:dyDescent="0.3">
      <c r="A23" s="29"/>
      <c r="B23" s="25" t="s">
        <v>308</v>
      </c>
      <c r="D23" s="35"/>
      <c r="E23" s="35"/>
      <c r="F23" s="35"/>
      <c r="G23" s="35"/>
      <c r="H23" s="35"/>
      <c r="I23" s="35"/>
      <c r="J23" s="35"/>
      <c r="K23" s="35"/>
      <c r="L23" s="35"/>
      <c r="M23" s="35"/>
      <c r="N23" s="35"/>
      <c r="O23" s="35"/>
      <c r="P23" s="35">
        <v>21713215485.2225</v>
      </c>
    </row>
    <row r="24" spans="1:16" ht="13" x14ac:dyDescent="0.3">
      <c r="A24" s="29">
        <v>8</v>
      </c>
      <c r="B24" s="29"/>
      <c r="C24" s="35">
        <f>SUM(D24:P24)/13</f>
        <v>2632624.3376923073</v>
      </c>
      <c r="D24" s="480">
        <v>2632688</v>
      </c>
      <c r="E24" s="480">
        <v>2632688.71</v>
      </c>
      <c r="F24" s="480">
        <v>2632688.71</v>
      </c>
      <c r="G24" s="480">
        <v>2632688.71</v>
      </c>
      <c r="H24" s="480">
        <v>2632688.71</v>
      </c>
      <c r="I24" s="480">
        <v>2632688.71</v>
      </c>
      <c r="J24" s="480">
        <v>2632529.65</v>
      </c>
      <c r="K24" s="480">
        <v>2632529.65</v>
      </c>
      <c r="L24" s="480">
        <v>2632529.65</v>
      </c>
      <c r="M24" s="480">
        <v>2632529.65</v>
      </c>
      <c r="N24" s="480">
        <v>2632529.65</v>
      </c>
      <c r="O24" s="480">
        <v>2632668.59</v>
      </c>
      <c r="P24" s="480">
        <v>2632668</v>
      </c>
    </row>
    <row r="25" spans="1:16" ht="13" x14ac:dyDescent="0.3">
      <c r="A25" s="29"/>
      <c r="B25" s="25" t="s">
        <v>309</v>
      </c>
      <c r="D25" s="35"/>
      <c r="E25" s="35"/>
      <c r="F25" s="35"/>
      <c r="G25" s="35"/>
      <c r="H25" s="35"/>
      <c r="I25" s="35"/>
      <c r="J25" s="35"/>
      <c r="K25" s="35"/>
      <c r="L25" s="35"/>
      <c r="M25" s="35"/>
      <c r="N25" s="35"/>
      <c r="O25" s="35"/>
      <c r="P25" s="35"/>
    </row>
    <row r="26" spans="1:16" ht="13" x14ac:dyDescent="0.3">
      <c r="A26" s="29">
        <f>A24+1</f>
        <v>9</v>
      </c>
      <c r="B26" s="29"/>
      <c r="C26" s="35">
        <f>SUM(D26:P26)/13</f>
        <v>10696546.014615385</v>
      </c>
      <c r="D26" s="480">
        <v>11549793</v>
      </c>
      <c r="E26" s="480">
        <v>11382732.77</v>
      </c>
      <c r="F26" s="480">
        <v>11215673.02</v>
      </c>
      <c r="G26" s="480">
        <v>11188861.27</v>
      </c>
      <c r="H26" s="480">
        <v>11021801.52</v>
      </c>
      <c r="I26" s="480">
        <v>10854741.77</v>
      </c>
      <c r="J26" s="480">
        <v>10827930.02</v>
      </c>
      <c r="K26" s="480">
        <v>10660870.27</v>
      </c>
      <c r="L26" s="480">
        <v>10493810.52</v>
      </c>
      <c r="M26" s="480">
        <v>10466998.76</v>
      </c>
      <c r="N26" s="480">
        <v>10299939.01</v>
      </c>
      <c r="O26" s="480">
        <v>10132879.26</v>
      </c>
      <c r="P26" s="480">
        <v>8959067</v>
      </c>
    </row>
    <row r="27" spans="1:16" ht="13" x14ac:dyDescent="0.3">
      <c r="A27" s="29"/>
      <c r="B27" s="29"/>
      <c r="C27" s="35"/>
      <c r="D27" s="35"/>
      <c r="E27" s="35"/>
      <c r="F27" s="35"/>
      <c r="G27" s="35"/>
      <c r="H27" s="35"/>
      <c r="I27" s="35"/>
      <c r="J27" s="35"/>
      <c r="K27" s="35"/>
      <c r="L27" s="35"/>
      <c r="M27" s="35"/>
      <c r="N27" s="35"/>
      <c r="O27" s="35"/>
      <c r="P27" s="35"/>
    </row>
    <row r="28" spans="1:16" ht="13" x14ac:dyDescent="0.3">
      <c r="A28" s="29"/>
      <c r="B28" s="32" t="s">
        <v>104</v>
      </c>
      <c r="C28" s="35"/>
      <c r="D28" s="35"/>
      <c r="E28" s="35"/>
      <c r="F28" s="35"/>
      <c r="G28" s="35"/>
      <c r="H28" s="35"/>
      <c r="I28" s="35"/>
      <c r="J28" s="35"/>
      <c r="K28" s="35"/>
      <c r="L28" s="35"/>
      <c r="M28" s="35"/>
      <c r="N28" s="35"/>
      <c r="O28" s="35"/>
      <c r="P28" s="35"/>
    </row>
    <row r="29" spans="1:16" ht="13" x14ac:dyDescent="0.3">
      <c r="A29" s="29"/>
      <c r="B29" s="26" t="s">
        <v>310</v>
      </c>
      <c r="C29" s="35"/>
      <c r="D29" s="35"/>
      <c r="E29" s="35"/>
      <c r="F29" s="35"/>
      <c r="G29" s="35"/>
      <c r="H29" s="35"/>
      <c r="I29" s="35"/>
      <c r="J29" s="35"/>
      <c r="K29" s="35"/>
      <c r="L29" s="35"/>
      <c r="M29" s="35"/>
      <c r="N29" s="35"/>
      <c r="O29" s="35"/>
      <c r="P29" s="35"/>
    </row>
    <row r="30" spans="1:16" ht="13" x14ac:dyDescent="0.3">
      <c r="A30" s="29"/>
      <c r="B30" s="31" t="s">
        <v>311</v>
      </c>
      <c r="C30" s="35"/>
      <c r="D30" s="35"/>
      <c r="E30" s="35"/>
      <c r="F30" s="35"/>
      <c r="G30" s="35"/>
      <c r="H30" s="35"/>
      <c r="I30" s="35"/>
      <c r="J30" s="35"/>
      <c r="K30" s="35"/>
      <c r="L30" s="35"/>
      <c r="M30" s="35"/>
      <c r="N30" s="35"/>
      <c r="O30" s="35"/>
      <c r="P30" s="35"/>
    </row>
    <row r="31" spans="1:16" x14ac:dyDescent="0.25">
      <c r="B31" s="26" t="s">
        <v>312</v>
      </c>
    </row>
    <row r="32" spans="1:16" x14ac:dyDescent="0.25">
      <c r="B32" s="31"/>
      <c r="K32" s="35"/>
    </row>
    <row r="33" spans="2:13" ht="13" x14ac:dyDescent="0.3">
      <c r="B33" s="32" t="s">
        <v>151</v>
      </c>
    </row>
    <row r="34" spans="2:13" x14ac:dyDescent="0.25">
      <c r="B34" s="26" t="s">
        <v>313</v>
      </c>
    </row>
    <row r="35" spans="2:13" x14ac:dyDescent="0.25">
      <c r="B35" s="26" t="s">
        <v>314</v>
      </c>
    </row>
    <row r="36" spans="2:13" x14ac:dyDescent="0.25">
      <c r="B36" s="26" t="s">
        <v>315</v>
      </c>
    </row>
    <row r="37" spans="2:13" x14ac:dyDescent="0.25">
      <c r="B37" s="26" t="s">
        <v>316</v>
      </c>
    </row>
    <row r="38" spans="2:13" x14ac:dyDescent="0.25">
      <c r="B38" s="26" t="s">
        <v>317</v>
      </c>
    </row>
    <row r="39" spans="2:13" x14ac:dyDescent="0.25">
      <c r="B39" s="26" t="s">
        <v>318</v>
      </c>
    </row>
    <row r="40" spans="2:13" x14ac:dyDescent="0.25">
      <c r="B40" s="31" t="s">
        <v>319</v>
      </c>
    </row>
    <row r="41" spans="2:13" ht="13" x14ac:dyDescent="0.3">
      <c r="H41" s="29" t="s">
        <v>320</v>
      </c>
    </row>
    <row r="42" spans="2:13" ht="13" x14ac:dyDescent="0.3">
      <c r="C42" s="29"/>
      <c r="E42" s="29" t="s">
        <v>321</v>
      </c>
      <c r="F42" s="29" t="s">
        <v>322</v>
      </c>
      <c r="G42" s="29" t="s">
        <v>322</v>
      </c>
      <c r="H42" s="29" t="s">
        <v>323</v>
      </c>
      <c r="I42" s="29" t="s">
        <v>324</v>
      </c>
    </row>
    <row r="43" spans="2:13" ht="13" x14ac:dyDescent="0.3">
      <c r="C43" s="33" t="s">
        <v>325</v>
      </c>
      <c r="E43" s="33" t="s">
        <v>32</v>
      </c>
      <c r="F43" s="33" t="s">
        <v>326</v>
      </c>
      <c r="G43" s="33" t="s">
        <v>327</v>
      </c>
      <c r="H43" s="64" t="s">
        <v>328</v>
      </c>
      <c r="I43" s="33" t="s">
        <v>320</v>
      </c>
      <c r="J43" s="33" t="s">
        <v>42</v>
      </c>
    </row>
    <row r="44" spans="2:13" x14ac:dyDescent="0.25">
      <c r="C44" s="225" t="s">
        <v>329</v>
      </c>
      <c r="D44" s="233"/>
      <c r="E44" s="316">
        <v>220010000</v>
      </c>
      <c r="F44" s="488">
        <v>41303</v>
      </c>
      <c r="G44" s="316">
        <v>7134904</v>
      </c>
      <c r="H44" s="489">
        <v>30</v>
      </c>
      <c r="I44" s="490">
        <v>237830.13333333336</v>
      </c>
      <c r="J44" s="54"/>
      <c r="K44" s="54"/>
      <c r="L44" s="54"/>
      <c r="M44" s="54"/>
    </row>
    <row r="45" spans="2:13" x14ac:dyDescent="0.25">
      <c r="C45" s="225" t="s">
        <v>330</v>
      </c>
      <c r="D45" s="233"/>
      <c r="E45" s="316">
        <v>275010000</v>
      </c>
      <c r="F45" s="488">
        <v>41704</v>
      </c>
      <c r="G45" s="316">
        <v>6272358</v>
      </c>
      <c r="H45" s="489">
        <v>10</v>
      </c>
      <c r="I45" s="490">
        <v>156808.94999999998</v>
      </c>
      <c r="J45" s="54" t="s">
        <v>697</v>
      </c>
      <c r="K45" s="54"/>
      <c r="L45" s="54"/>
      <c r="M45" s="54"/>
    </row>
    <row r="46" spans="2:13" x14ac:dyDescent="0.25">
      <c r="C46" s="231" t="s">
        <v>331</v>
      </c>
      <c r="D46" s="233"/>
      <c r="E46" s="316">
        <v>325010000</v>
      </c>
      <c r="F46" s="488">
        <v>42240</v>
      </c>
      <c r="G46" s="316">
        <v>6419578</v>
      </c>
      <c r="H46" s="489">
        <v>10</v>
      </c>
      <c r="I46" s="490">
        <v>641957.80000000005</v>
      </c>
      <c r="J46" s="54"/>
      <c r="K46" s="54"/>
      <c r="L46" s="54"/>
      <c r="M46" s="54"/>
    </row>
    <row r="47" spans="2:13" x14ac:dyDescent="0.25">
      <c r="C47" s="232" t="s">
        <v>332</v>
      </c>
      <c r="D47" s="233"/>
      <c r="E47" s="316">
        <v>300010000</v>
      </c>
      <c r="F47" s="488">
        <v>42437</v>
      </c>
      <c r="G47" s="316">
        <v>6959810</v>
      </c>
      <c r="H47" s="489">
        <v>10</v>
      </c>
      <c r="I47" s="490">
        <v>695981.00000000012</v>
      </c>
      <c r="J47" s="54"/>
      <c r="K47" s="54"/>
      <c r="L47" s="54"/>
      <c r="M47" s="54"/>
    </row>
    <row r="48" spans="2:13" x14ac:dyDescent="0.25">
      <c r="C48" s="232" t="s">
        <v>333</v>
      </c>
      <c r="D48" s="233"/>
      <c r="E48" s="316">
        <v>475010000</v>
      </c>
      <c r="F48" s="488">
        <v>42912</v>
      </c>
      <c r="G48" s="316">
        <v>12800620</v>
      </c>
      <c r="H48" s="489">
        <v>30</v>
      </c>
      <c r="I48" s="490">
        <v>426687.33333333326</v>
      </c>
      <c r="J48" s="54"/>
      <c r="K48" s="54"/>
      <c r="L48" s="54"/>
      <c r="M48" s="54"/>
    </row>
    <row r="49" spans="2:14" x14ac:dyDescent="0.25">
      <c r="C49" s="232" t="s">
        <v>334</v>
      </c>
      <c r="D49" s="233"/>
      <c r="E49" s="316">
        <v>550010000</v>
      </c>
      <c r="F49" s="488">
        <v>45252</v>
      </c>
      <c r="G49" s="316">
        <v>7875000</v>
      </c>
      <c r="H49" s="489">
        <v>30</v>
      </c>
      <c r="I49" s="490">
        <v>262500</v>
      </c>
      <c r="J49" s="54"/>
      <c r="K49" s="54"/>
      <c r="L49" s="54"/>
      <c r="M49" s="54"/>
    </row>
    <row r="50" spans="2:14" x14ac:dyDescent="0.25">
      <c r="C50" s="234" t="s">
        <v>698</v>
      </c>
      <c r="D50" s="233"/>
      <c r="E50" s="316">
        <v>350010000</v>
      </c>
      <c r="F50" s="488">
        <v>45425</v>
      </c>
      <c r="G50" s="316">
        <v>5031871.5</v>
      </c>
      <c r="H50" s="489">
        <v>30</v>
      </c>
      <c r="I50" s="491">
        <v>97841.945833333317</v>
      </c>
      <c r="J50" s="492" t="s">
        <v>699</v>
      </c>
      <c r="K50" s="493"/>
      <c r="L50" s="54"/>
      <c r="M50" s="54"/>
    </row>
    <row r="51" spans="2:14" x14ac:dyDescent="0.25">
      <c r="C51" s="124"/>
      <c r="D51" s="124"/>
      <c r="I51" s="35">
        <f>SUM(I44:I50)</f>
        <v>2519607.1625000001</v>
      </c>
      <c r="J51" s="26" t="s">
        <v>336</v>
      </c>
    </row>
    <row r="52" spans="2:14" x14ac:dyDescent="0.25">
      <c r="B52" s="26" t="s">
        <v>337</v>
      </c>
    </row>
    <row r="53" spans="2:14" x14ac:dyDescent="0.25">
      <c r="B53" s="31" t="s">
        <v>338</v>
      </c>
      <c r="I53" s="65"/>
    </row>
    <row r="54" spans="2:14" ht="13" x14ac:dyDescent="0.3">
      <c r="G54" s="29" t="s">
        <v>320</v>
      </c>
    </row>
    <row r="55" spans="2:14" ht="13" x14ac:dyDescent="0.3">
      <c r="C55" s="29"/>
      <c r="E55" s="29" t="s">
        <v>339</v>
      </c>
      <c r="F55" s="29" t="s">
        <v>320</v>
      </c>
      <c r="G55" s="29" t="s">
        <v>323</v>
      </c>
      <c r="H55" s="29" t="s">
        <v>324</v>
      </c>
      <c r="I55" s="29"/>
    </row>
    <row r="56" spans="2:14" ht="13" x14ac:dyDescent="0.3">
      <c r="C56" s="33" t="s">
        <v>340</v>
      </c>
      <c r="E56" s="33" t="s">
        <v>326</v>
      </c>
      <c r="F56" s="33" t="s">
        <v>32</v>
      </c>
      <c r="G56" s="64" t="s">
        <v>328</v>
      </c>
      <c r="H56" s="33" t="s">
        <v>320</v>
      </c>
      <c r="I56" s="33" t="s">
        <v>42</v>
      </c>
    </row>
    <row r="57" spans="2:14" ht="13" x14ac:dyDescent="0.3">
      <c r="C57" s="231" t="s">
        <v>341</v>
      </c>
      <c r="D57" s="494"/>
      <c r="E57" s="488">
        <v>41333</v>
      </c>
      <c r="F57" s="316">
        <v>2586350.9805555502</v>
      </c>
      <c r="G57" s="489">
        <v>30</v>
      </c>
      <c r="H57" s="316">
        <v>86211.699351851668</v>
      </c>
      <c r="I57" s="495"/>
      <c r="J57" s="54"/>
      <c r="K57" s="54"/>
      <c r="L57" s="54"/>
      <c r="M57" s="54"/>
      <c r="N57" s="54"/>
    </row>
    <row r="58" spans="2:14" ht="13" x14ac:dyDescent="0.3">
      <c r="C58" s="231" t="s">
        <v>342</v>
      </c>
      <c r="D58" s="494"/>
      <c r="E58" s="488">
        <v>41333</v>
      </c>
      <c r="F58" s="316">
        <v>2886865.9722222402</v>
      </c>
      <c r="G58" s="489">
        <v>30</v>
      </c>
      <c r="H58" s="316">
        <v>96228.865740741327</v>
      </c>
      <c r="I58" s="495"/>
      <c r="J58" s="54"/>
      <c r="K58" s="54"/>
      <c r="L58" s="54"/>
      <c r="M58" s="54"/>
      <c r="N58" s="54"/>
    </row>
    <row r="59" spans="2:14" ht="13" x14ac:dyDescent="0.3">
      <c r="C59" s="231" t="s">
        <v>343</v>
      </c>
      <c r="D59" s="494"/>
      <c r="E59" s="488">
        <v>42460</v>
      </c>
      <c r="F59" s="316">
        <v>2147802.5000000112</v>
      </c>
      <c r="G59" s="489">
        <v>10</v>
      </c>
      <c r="H59" s="316">
        <v>214780.25000000111</v>
      </c>
      <c r="I59" s="495"/>
      <c r="J59" s="495"/>
      <c r="K59" s="495"/>
      <c r="L59" s="54"/>
      <c r="M59" s="54"/>
      <c r="N59" s="54"/>
    </row>
    <row r="60" spans="2:14" ht="13" x14ac:dyDescent="0.3">
      <c r="C60" s="231" t="s">
        <v>344</v>
      </c>
      <c r="D60" s="494"/>
      <c r="E60" s="488">
        <v>42935</v>
      </c>
      <c r="F60" s="316">
        <v>12749183.344444489</v>
      </c>
      <c r="G60" s="489">
        <v>30</v>
      </c>
      <c r="H60" s="316">
        <v>424972.77814814972</v>
      </c>
      <c r="I60" s="495"/>
      <c r="J60" s="495"/>
      <c r="K60" s="495"/>
      <c r="L60" s="54"/>
      <c r="M60" s="54"/>
      <c r="N60" s="54"/>
    </row>
    <row r="61" spans="2:14" ht="13" x14ac:dyDescent="0.3">
      <c r="C61" s="233" t="s">
        <v>345</v>
      </c>
      <c r="D61" s="496"/>
      <c r="E61" s="497">
        <v>44074</v>
      </c>
      <c r="F61" s="316">
        <v>8522773.9499999993</v>
      </c>
      <c r="G61" s="489">
        <v>10</v>
      </c>
      <c r="H61" s="316">
        <v>852277.39499999979</v>
      </c>
      <c r="I61" s="495"/>
      <c r="J61" s="495"/>
      <c r="K61" s="495"/>
      <c r="L61" s="54"/>
      <c r="M61" s="54"/>
      <c r="N61" s="54"/>
    </row>
    <row r="62" spans="2:14" x14ac:dyDescent="0.25">
      <c r="C62" s="233" t="s">
        <v>346</v>
      </c>
      <c r="D62" s="233"/>
      <c r="E62" s="497">
        <v>44104</v>
      </c>
      <c r="F62" s="316">
        <v>4345607.5048123803</v>
      </c>
      <c r="G62" s="489">
        <v>30</v>
      </c>
      <c r="H62" s="316">
        <v>144853.58349374597</v>
      </c>
      <c r="I62" s="495" t="s">
        <v>347</v>
      </c>
      <c r="J62" s="495"/>
      <c r="K62" s="495"/>
      <c r="L62" s="54"/>
      <c r="M62" s="54"/>
      <c r="N62" s="54"/>
    </row>
    <row r="63" spans="2:14" x14ac:dyDescent="0.25">
      <c r="C63" s="54"/>
      <c r="D63" s="54"/>
      <c r="E63" s="54"/>
      <c r="F63" s="54"/>
      <c r="G63" s="54"/>
      <c r="H63" s="54"/>
      <c r="I63" s="54" t="s">
        <v>348</v>
      </c>
      <c r="J63" s="54"/>
      <c r="K63" s="54"/>
      <c r="L63" s="54"/>
      <c r="M63" s="54"/>
      <c r="N63" s="54"/>
    </row>
    <row r="64" spans="2:14" x14ac:dyDescent="0.25">
      <c r="C64" s="233" t="s">
        <v>700</v>
      </c>
      <c r="D64" s="233"/>
      <c r="E64" s="497">
        <v>45623</v>
      </c>
      <c r="F64" s="316">
        <v>2750000</v>
      </c>
      <c r="G64" s="489">
        <v>10</v>
      </c>
      <c r="H64" s="491">
        <v>22916.666666666668</v>
      </c>
      <c r="I64" s="493" t="s">
        <v>701</v>
      </c>
      <c r="J64" s="54"/>
      <c r="K64" s="54"/>
      <c r="L64" s="54"/>
      <c r="M64" s="54"/>
      <c r="N64" s="54"/>
    </row>
    <row r="65" spans="2:14" x14ac:dyDescent="0.25">
      <c r="C65" s="233"/>
      <c r="D65" s="233"/>
      <c r="E65" s="497"/>
      <c r="F65" s="316"/>
      <c r="G65" s="489"/>
      <c r="H65" s="316"/>
      <c r="I65" s="54"/>
      <c r="J65" s="54"/>
      <c r="K65" s="54"/>
      <c r="L65" s="54"/>
      <c r="M65" s="54"/>
      <c r="N65" s="54"/>
    </row>
    <row r="66" spans="2:14" x14ac:dyDescent="0.25">
      <c r="C66" s="124"/>
      <c r="D66" s="124"/>
      <c r="H66" s="35">
        <f>SUM(H57:H64)</f>
        <v>1842241.2384011562</v>
      </c>
      <c r="I66" s="26" t="s">
        <v>349</v>
      </c>
    </row>
    <row r="68" spans="2:14" x14ac:dyDescent="0.25">
      <c r="B68" s="26" t="s">
        <v>350</v>
      </c>
    </row>
    <row r="69" spans="2:14" x14ac:dyDescent="0.25">
      <c r="B69" s="26" t="s">
        <v>351</v>
      </c>
    </row>
    <row r="70" spans="2:14" x14ac:dyDescent="0.25">
      <c r="B70" s="26" t="s">
        <v>352</v>
      </c>
    </row>
    <row r="79" spans="2:14" x14ac:dyDescent="0.25">
      <c r="F79" s="35"/>
    </row>
    <row r="80" spans="2:14" x14ac:dyDescent="0.25">
      <c r="F80" s="35"/>
    </row>
  </sheetData>
  <pageMargins left="0.7" right="0.7" top="0.75" bottom="0.75" header="0.3" footer="0.3"/>
  <pageSetup scale="54" fitToHeight="0" orientation="landscape" cellComments="asDisplayed" r:id="rId1"/>
  <headerFooter>
    <oddHeader>&amp;CSchedule 5 ROR-2
Return and Capitalization
&amp;RTO2026 Annual Update 
Attachment 1</oddHeader>
    <oddFooter>&amp;R&amp;A</oddFooter>
  </headerFooter>
  <rowBreaks count="1" manualBreakCount="1">
    <brk id="32" max="15"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CFD51-E348-4481-AEDE-1563CCBB94AE}">
  <sheetPr>
    <tabColor rgb="FF99CCFF"/>
  </sheetPr>
  <dimension ref="A1:N236"/>
  <sheetViews>
    <sheetView topLeftCell="A220" zoomScaleNormal="100" workbookViewId="0">
      <selection activeCell="H237" sqref="H237"/>
    </sheetView>
  </sheetViews>
  <sheetFormatPr defaultColWidth="8.54296875" defaultRowHeight="12.5" x14ac:dyDescent="0.25"/>
  <cols>
    <col min="1" max="1" width="4.54296875" style="26" customWidth="1"/>
    <col min="2" max="2" width="10.54296875" style="26" customWidth="1"/>
    <col min="3" max="3" width="13.54296875" style="26" customWidth="1"/>
    <col min="4" max="4" width="14.54296875" style="26" customWidth="1"/>
    <col min="5" max="6" width="13.54296875" style="26" customWidth="1"/>
    <col min="7" max="7" width="14.453125" style="26" customWidth="1"/>
    <col min="8" max="12" width="13.54296875" style="26" customWidth="1"/>
    <col min="13" max="13" width="15.54296875" style="26" customWidth="1"/>
    <col min="14" max="14" width="13.54296875" style="26" bestFit="1" customWidth="1"/>
    <col min="15" max="16384" width="8.54296875" style="26"/>
  </cols>
  <sheetData>
    <row r="1" spans="1:13" ht="13" x14ac:dyDescent="0.3">
      <c r="A1" s="498" t="s">
        <v>353</v>
      </c>
      <c r="B1" s="499"/>
      <c r="C1" s="499"/>
      <c r="D1" s="499"/>
      <c r="E1" s="499"/>
      <c r="F1" s="499"/>
      <c r="G1" s="499"/>
      <c r="H1" s="499"/>
      <c r="I1" s="54" t="s">
        <v>158</v>
      </c>
      <c r="J1" s="104"/>
      <c r="K1" s="499"/>
      <c r="L1" s="499"/>
    </row>
    <row r="2" spans="1:13" ht="13" x14ac:dyDescent="0.3">
      <c r="A2" s="498"/>
      <c r="B2" s="25" t="s">
        <v>354</v>
      </c>
      <c r="C2" s="499"/>
      <c r="D2" s="499"/>
      <c r="E2" s="54" t="s">
        <v>355</v>
      </c>
      <c r="F2" s="104"/>
      <c r="G2" s="104"/>
      <c r="H2" s="499"/>
      <c r="I2" s="499"/>
      <c r="J2" s="499"/>
      <c r="K2" s="499"/>
      <c r="L2" s="499"/>
    </row>
    <row r="3" spans="1:13" ht="13" x14ac:dyDescent="0.3">
      <c r="A3" s="498"/>
      <c r="B3" s="499"/>
      <c r="C3" s="499"/>
      <c r="D3" s="499"/>
      <c r="E3" s="54" t="s">
        <v>356</v>
      </c>
      <c r="F3" s="104"/>
      <c r="G3" s="104"/>
      <c r="H3" s="499"/>
      <c r="I3" s="499"/>
      <c r="J3" s="499"/>
      <c r="K3" s="499"/>
      <c r="L3" s="499"/>
    </row>
    <row r="4" spans="1:13" ht="13" x14ac:dyDescent="0.3">
      <c r="A4" s="498"/>
      <c r="B4" s="498" t="s">
        <v>357</v>
      </c>
      <c r="C4" s="499"/>
      <c r="D4" s="499"/>
      <c r="E4" s="128"/>
      <c r="F4" s="499"/>
      <c r="G4" s="499"/>
      <c r="H4" s="499"/>
      <c r="I4" s="499"/>
      <c r="J4" s="499"/>
      <c r="K4" s="499"/>
      <c r="L4" s="499"/>
    </row>
    <row r="5" spans="1:13" ht="13" x14ac:dyDescent="0.3">
      <c r="A5" s="498"/>
      <c r="B5" s="498"/>
      <c r="C5" s="499"/>
      <c r="D5" s="499"/>
      <c r="E5" s="499"/>
      <c r="F5" s="499"/>
      <c r="G5" s="499"/>
      <c r="H5" s="499"/>
      <c r="I5" s="499"/>
      <c r="J5" s="499"/>
      <c r="K5" s="499"/>
      <c r="L5" s="499"/>
    </row>
    <row r="6" spans="1:13" ht="13" x14ac:dyDescent="0.3">
      <c r="A6" s="498"/>
      <c r="B6" s="26" t="s">
        <v>358</v>
      </c>
      <c r="C6" s="499"/>
      <c r="D6" s="499"/>
      <c r="E6" s="499"/>
      <c r="F6" s="499"/>
      <c r="G6" s="499"/>
      <c r="I6" s="500" t="s">
        <v>359</v>
      </c>
      <c r="J6" s="501">
        <v>2024</v>
      </c>
      <c r="K6" s="499"/>
      <c r="L6" s="499"/>
    </row>
    <row r="7" spans="1:13" ht="13" x14ac:dyDescent="0.3">
      <c r="A7" s="498"/>
      <c r="C7" s="499"/>
      <c r="D7" s="499"/>
      <c r="E7" s="499"/>
      <c r="F7" s="499"/>
      <c r="G7" s="499"/>
      <c r="H7" s="499"/>
      <c r="I7" s="499"/>
      <c r="J7" s="499"/>
      <c r="K7" s="499"/>
      <c r="L7" s="499"/>
    </row>
    <row r="8" spans="1:13" ht="13" x14ac:dyDescent="0.3">
      <c r="A8" s="498"/>
      <c r="B8" s="64" t="s">
        <v>159</v>
      </c>
      <c r="C8" s="64" t="s">
        <v>160</v>
      </c>
      <c r="D8" s="64" t="s">
        <v>161</v>
      </c>
      <c r="E8" s="64" t="s">
        <v>287</v>
      </c>
      <c r="F8" s="64" t="s">
        <v>288</v>
      </c>
      <c r="G8" s="64" t="s">
        <v>289</v>
      </c>
      <c r="H8" s="64" t="s">
        <v>290</v>
      </c>
      <c r="I8" s="64" t="s">
        <v>291</v>
      </c>
      <c r="J8" s="64" t="s">
        <v>292</v>
      </c>
      <c r="K8" s="64" t="s">
        <v>293</v>
      </c>
      <c r="L8" s="64" t="s">
        <v>294</v>
      </c>
      <c r="M8" s="64" t="s">
        <v>295</v>
      </c>
    </row>
    <row r="9" spans="1:13" ht="13" x14ac:dyDescent="0.3">
      <c r="A9" s="499"/>
      <c r="B9" s="502"/>
      <c r="C9" s="499"/>
      <c r="D9" s="499"/>
      <c r="E9" s="499"/>
      <c r="F9" s="499"/>
      <c r="G9" s="499"/>
      <c r="H9" s="499"/>
      <c r="I9" s="499"/>
      <c r="J9" s="499"/>
      <c r="K9" s="499"/>
      <c r="M9" s="503" t="s">
        <v>360</v>
      </c>
    </row>
    <row r="10" spans="1:13" ht="13" x14ac:dyDescent="0.3">
      <c r="A10" s="499"/>
      <c r="B10" s="29"/>
      <c r="C10" s="64"/>
      <c r="D10" s="64"/>
      <c r="E10" s="499"/>
      <c r="F10" s="499"/>
      <c r="G10" s="499"/>
      <c r="H10" s="499"/>
      <c r="I10" s="499"/>
      <c r="J10" s="499"/>
      <c r="K10" s="499"/>
      <c r="L10" s="499"/>
    </row>
    <row r="11" spans="1:13" ht="13" x14ac:dyDescent="0.3">
      <c r="A11" s="32" t="s">
        <v>164</v>
      </c>
      <c r="B11" s="33" t="s">
        <v>361</v>
      </c>
      <c r="C11" s="64">
        <v>350.1</v>
      </c>
      <c r="D11" s="64">
        <v>350.2</v>
      </c>
      <c r="E11" s="64">
        <v>352</v>
      </c>
      <c r="F11" s="64">
        <v>353</v>
      </c>
      <c r="G11" s="64">
        <v>354</v>
      </c>
      <c r="H11" s="64">
        <v>355</v>
      </c>
      <c r="I11" s="64">
        <v>356</v>
      </c>
      <c r="J11" s="64">
        <v>357</v>
      </c>
      <c r="K11" s="64">
        <v>358</v>
      </c>
      <c r="L11" s="64">
        <v>359</v>
      </c>
      <c r="M11" s="33" t="s">
        <v>362</v>
      </c>
    </row>
    <row r="12" spans="1:13" ht="13" x14ac:dyDescent="0.3">
      <c r="A12" s="29">
        <v>1</v>
      </c>
      <c r="B12" s="247" t="s">
        <v>375</v>
      </c>
      <c r="C12" s="316">
        <v>95810136.794716418</v>
      </c>
      <c r="D12" s="316">
        <v>188241273.68068492</v>
      </c>
      <c r="E12" s="129">
        <v>936218418.32497597</v>
      </c>
      <c r="F12" s="316">
        <v>4482729299.7951403</v>
      </c>
      <c r="G12" s="316">
        <v>2512776503.7365317</v>
      </c>
      <c r="H12" s="316">
        <v>647749642.7115252</v>
      </c>
      <c r="I12" s="316">
        <v>1690959761.9104972</v>
      </c>
      <c r="J12" s="316">
        <v>215307591.14567745</v>
      </c>
      <c r="K12" s="316">
        <v>58752899.030000001</v>
      </c>
      <c r="L12" s="316">
        <v>226060419.88898245</v>
      </c>
      <c r="M12" s="109">
        <f t="shared" ref="M12:M24" si="0">SUM(C12:L12)</f>
        <v>11054605947.018734</v>
      </c>
    </row>
    <row r="13" spans="1:13" ht="13" x14ac:dyDescent="0.3">
      <c r="A13" s="29">
        <f>A12+1</f>
        <v>2</v>
      </c>
      <c r="B13" s="250" t="s">
        <v>702</v>
      </c>
      <c r="C13" s="109">
        <f>C131+C198 +C12</f>
        <v>90174415.298998013</v>
      </c>
      <c r="D13" s="504">
        <f>D131+D198 +D12</f>
        <v>188179850.79370821</v>
      </c>
      <c r="E13" s="109">
        <f t="shared" ref="E13:L23" si="1">E131+E198 +E12</f>
        <v>945281955.13832319</v>
      </c>
      <c r="F13" s="109">
        <f t="shared" si="1"/>
        <v>4499097428.1376076</v>
      </c>
      <c r="G13" s="109">
        <f t="shared" si="1"/>
        <v>2513595960.4636364</v>
      </c>
      <c r="H13" s="109">
        <f t="shared" si="1"/>
        <v>648384439.29967248</v>
      </c>
      <c r="I13" s="109">
        <f t="shared" si="1"/>
        <v>1694750238.4607501</v>
      </c>
      <c r="J13" s="109">
        <f t="shared" si="1"/>
        <v>215307591.14567843</v>
      </c>
      <c r="K13" s="109">
        <f t="shared" si="1"/>
        <v>58752899.030000001</v>
      </c>
      <c r="L13" s="109">
        <f t="shared" si="1"/>
        <v>225857442.75477585</v>
      </c>
      <c r="M13" s="109">
        <f>SUM(C13:L13)</f>
        <v>11079382220.523151</v>
      </c>
    </row>
    <row r="14" spans="1:13" ht="13" x14ac:dyDescent="0.3">
      <c r="A14" s="29">
        <f t="shared" ref="A14:A25" si="2">A13+1</f>
        <v>3</v>
      </c>
      <c r="B14" s="250" t="s">
        <v>703</v>
      </c>
      <c r="C14" s="109">
        <f>C132+C199 +C13</f>
        <v>90175047.928998008</v>
      </c>
      <c r="D14" s="504">
        <f t="shared" ref="C14:D23" si="3">D132+D199 +D13</f>
        <v>187760659.4670274</v>
      </c>
      <c r="E14" s="504">
        <f t="shared" si="1"/>
        <v>946935045.96301973</v>
      </c>
      <c r="F14" s="109">
        <f t="shared" si="1"/>
        <v>4502284062.8165674</v>
      </c>
      <c r="G14" s="109">
        <f t="shared" si="1"/>
        <v>2513746203.8352289</v>
      </c>
      <c r="H14" s="109">
        <f t="shared" si="1"/>
        <v>648758953.19017577</v>
      </c>
      <c r="I14" s="109">
        <f t="shared" si="1"/>
        <v>1695528767.2372322</v>
      </c>
      <c r="J14" s="109">
        <f t="shared" si="1"/>
        <v>215307577.12822053</v>
      </c>
      <c r="K14" s="109">
        <f t="shared" si="1"/>
        <v>58752899.030000001</v>
      </c>
      <c r="L14" s="109">
        <f t="shared" si="1"/>
        <v>225874859.03242761</v>
      </c>
      <c r="M14" s="504">
        <f>SUM(C14:L14)</f>
        <v>11085124075.628897</v>
      </c>
    </row>
    <row r="15" spans="1:13" ht="13" x14ac:dyDescent="0.3">
      <c r="A15" s="29">
        <f t="shared" si="2"/>
        <v>4</v>
      </c>
      <c r="B15" s="250" t="s">
        <v>704</v>
      </c>
      <c r="C15" s="109">
        <f t="shared" si="3"/>
        <v>90176580.148998022</v>
      </c>
      <c r="D15" s="504">
        <f t="shared" si="3"/>
        <v>187688690.31567347</v>
      </c>
      <c r="E15" s="504">
        <f t="shared" si="1"/>
        <v>952295462.60475779</v>
      </c>
      <c r="F15" s="109">
        <f t="shared" si="1"/>
        <v>4509143497.3527031</v>
      </c>
      <c r="G15" s="109">
        <f t="shared" si="1"/>
        <v>2519028793.1622186</v>
      </c>
      <c r="H15" s="109">
        <f>H133+H200 +H14</f>
        <v>649615765.41351187</v>
      </c>
      <c r="I15" s="109">
        <f t="shared" si="1"/>
        <v>1617068055.5664582</v>
      </c>
      <c r="J15" s="109">
        <f t="shared" si="1"/>
        <v>215307576.74336988</v>
      </c>
      <c r="K15" s="109">
        <f t="shared" si="1"/>
        <v>58752899.030000001</v>
      </c>
      <c r="L15" s="109">
        <f t="shared" si="1"/>
        <v>225971555.58859885</v>
      </c>
      <c r="M15" s="504">
        <f t="shared" si="0"/>
        <v>11025048875.926289</v>
      </c>
    </row>
    <row r="16" spans="1:13" ht="13" x14ac:dyDescent="0.3">
      <c r="A16" s="29">
        <f t="shared" si="2"/>
        <v>5</v>
      </c>
      <c r="B16" s="250" t="s">
        <v>705</v>
      </c>
      <c r="C16" s="109">
        <f>C134+C201 +C15</f>
        <v>90177809.003995061</v>
      </c>
      <c r="D16" s="504">
        <f t="shared" si="3"/>
        <v>187605408.92657939</v>
      </c>
      <c r="E16" s="109">
        <f t="shared" si="1"/>
        <v>956298079.35349727</v>
      </c>
      <c r="F16" s="109">
        <f t="shared" si="1"/>
        <v>4561023133.1173859</v>
      </c>
      <c r="G16" s="109">
        <f t="shared" si="1"/>
        <v>2533659289.973865</v>
      </c>
      <c r="H16" s="109">
        <f t="shared" si="1"/>
        <v>650039451.00884795</v>
      </c>
      <c r="I16" s="109">
        <f t="shared" si="1"/>
        <v>1638435490.9086933</v>
      </c>
      <c r="J16" s="109">
        <f t="shared" si="1"/>
        <v>215307576.71274039</v>
      </c>
      <c r="K16" s="109">
        <f t="shared" si="1"/>
        <v>58752899.030000001</v>
      </c>
      <c r="L16" s="109">
        <f t="shared" si="1"/>
        <v>226070828.72631955</v>
      </c>
      <c r="M16" s="504">
        <f t="shared" si="0"/>
        <v>11117369966.761925</v>
      </c>
    </row>
    <row r="17" spans="1:13" ht="13" x14ac:dyDescent="0.3">
      <c r="A17" s="29">
        <f t="shared" si="2"/>
        <v>6</v>
      </c>
      <c r="B17" s="250" t="s">
        <v>706</v>
      </c>
      <c r="C17" s="109">
        <f t="shared" si="3"/>
        <v>90178833.102917761</v>
      </c>
      <c r="D17" s="504">
        <f t="shared" si="3"/>
        <v>187533716.85982853</v>
      </c>
      <c r="E17" s="109">
        <f t="shared" si="1"/>
        <v>957097165.96580899</v>
      </c>
      <c r="F17" s="109">
        <f t="shared" si="1"/>
        <v>4570161350.214077</v>
      </c>
      <c r="G17" s="109">
        <f t="shared" si="1"/>
        <v>2513580092.8845825</v>
      </c>
      <c r="H17" s="109">
        <f t="shared" si="1"/>
        <v>651106609.50386298</v>
      </c>
      <c r="I17" s="109">
        <f t="shared" si="1"/>
        <v>1660237666.1681862</v>
      </c>
      <c r="J17" s="109">
        <f t="shared" si="1"/>
        <v>215307571.65430418</v>
      </c>
      <c r="K17" s="109">
        <f t="shared" si="1"/>
        <v>58752899.030000001</v>
      </c>
      <c r="L17" s="109">
        <f t="shared" si="1"/>
        <v>227285935.97305471</v>
      </c>
      <c r="M17" s="504">
        <f t="shared" si="0"/>
        <v>11131241841.356625</v>
      </c>
    </row>
    <row r="18" spans="1:13" ht="13" x14ac:dyDescent="0.3">
      <c r="A18" s="29">
        <f t="shared" si="2"/>
        <v>7</v>
      </c>
      <c r="B18" s="250" t="s">
        <v>707</v>
      </c>
      <c r="C18" s="109">
        <f t="shared" si="3"/>
        <v>90177040.037360325</v>
      </c>
      <c r="D18" s="504">
        <f t="shared" si="3"/>
        <v>187528466.24181592</v>
      </c>
      <c r="E18" s="109">
        <f t="shared" si="1"/>
        <v>957925960.17201769</v>
      </c>
      <c r="F18" s="109">
        <f t="shared" si="1"/>
        <v>4574768598.2047615</v>
      </c>
      <c r="G18" s="109">
        <f t="shared" si="1"/>
        <v>2514234107.0812764</v>
      </c>
      <c r="H18" s="109">
        <f t="shared" si="1"/>
        <v>651788967.74721992</v>
      </c>
      <c r="I18" s="109">
        <f t="shared" si="1"/>
        <v>1664505961.0637858</v>
      </c>
      <c r="J18" s="109">
        <f t="shared" si="1"/>
        <v>215307571.69213468</v>
      </c>
      <c r="K18" s="109">
        <f t="shared" si="1"/>
        <v>58752899.030000001</v>
      </c>
      <c r="L18" s="109">
        <f t="shared" si="1"/>
        <v>227379823.77450731</v>
      </c>
      <c r="M18" s="504">
        <f t="shared" si="0"/>
        <v>11142369395.04488</v>
      </c>
    </row>
    <row r="19" spans="1:13" ht="13" x14ac:dyDescent="0.3">
      <c r="A19" s="29">
        <f t="shared" si="2"/>
        <v>8</v>
      </c>
      <c r="B19" s="250" t="s">
        <v>708</v>
      </c>
      <c r="C19" s="109">
        <f t="shared" si="3"/>
        <v>90177328.719782799</v>
      </c>
      <c r="D19" s="504">
        <f t="shared" si="3"/>
        <v>187524753.6204032</v>
      </c>
      <c r="E19" s="109">
        <f t="shared" si="1"/>
        <v>962620928.88866603</v>
      </c>
      <c r="F19" s="109">
        <f t="shared" si="1"/>
        <v>4586265976.4810266</v>
      </c>
      <c r="G19" s="109">
        <f t="shared" si="1"/>
        <v>2515403466.3370032</v>
      </c>
      <c r="H19" s="109">
        <f t="shared" si="1"/>
        <v>652581964.37473726</v>
      </c>
      <c r="I19" s="109">
        <f t="shared" si="1"/>
        <v>1666824921.4617362</v>
      </c>
      <c r="J19" s="109">
        <f t="shared" si="1"/>
        <v>215307571.6756196</v>
      </c>
      <c r="K19" s="109">
        <f t="shared" si="1"/>
        <v>58752899.030000001</v>
      </c>
      <c r="L19" s="109">
        <f t="shared" si="1"/>
        <v>227651447.66187629</v>
      </c>
      <c r="M19" s="504">
        <f t="shared" si="0"/>
        <v>11163111258.250853</v>
      </c>
    </row>
    <row r="20" spans="1:13" ht="13" x14ac:dyDescent="0.3">
      <c r="A20" s="29">
        <f t="shared" si="2"/>
        <v>9</v>
      </c>
      <c r="B20" s="250" t="s">
        <v>709</v>
      </c>
      <c r="C20" s="109">
        <f t="shared" si="3"/>
        <v>90231871.876111299</v>
      </c>
      <c r="D20" s="504">
        <f t="shared" si="3"/>
        <v>187521182.22302151</v>
      </c>
      <c r="E20" s="504">
        <f t="shared" si="1"/>
        <v>964933680.5924865</v>
      </c>
      <c r="F20" s="109">
        <f t="shared" si="1"/>
        <v>4634733010.491333</v>
      </c>
      <c r="G20" s="109">
        <f t="shared" si="1"/>
        <v>2515294932.9598527</v>
      </c>
      <c r="H20" s="109">
        <f t="shared" si="1"/>
        <v>653196844.79283607</v>
      </c>
      <c r="I20" s="109">
        <f t="shared" si="1"/>
        <v>1668635229.0847228</v>
      </c>
      <c r="J20" s="109">
        <f t="shared" si="1"/>
        <v>215307571.66624761</v>
      </c>
      <c r="K20" s="109">
        <f t="shared" si="1"/>
        <v>58752899.030000001</v>
      </c>
      <c r="L20" s="109">
        <f t="shared" si="1"/>
        <v>227654034.47688726</v>
      </c>
      <c r="M20" s="504">
        <f t="shared" si="0"/>
        <v>11216261257.193499</v>
      </c>
    </row>
    <row r="21" spans="1:13" ht="13" x14ac:dyDescent="0.3">
      <c r="A21" s="29">
        <f t="shared" si="2"/>
        <v>10</v>
      </c>
      <c r="B21" s="250" t="s">
        <v>710</v>
      </c>
      <c r="C21" s="109">
        <f t="shared" si="3"/>
        <v>90232641.275412083</v>
      </c>
      <c r="D21" s="504">
        <f t="shared" si="3"/>
        <v>187042580.19455409</v>
      </c>
      <c r="E21" s="504">
        <f t="shared" si="1"/>
        <v>967272465.69967532</v>
      </c>
      <c r="F21" s="109">
        <f t="shared" si="1"/>
        <v>4639003912.3257694</v>
      </c>
      <c r="G21" s="109">
        <f t="shared" si="1"/>
        <v>2514964999.9376945</v>
      </c>
      <c r="H21" s="109">
        <f t="shared" si="1"/>
        <v>653596552.79336023</v>
      </c>
      <c r="I21" s="109">
        <f t="shared" si="1"/>
        <v>1669692021.8793032</v>
      </c>
      <c r="J21" s="109">
        <f t="shared" si="1"/>
        <v>215307571.52440089</v>
      </c>
      <c r="K21" s="109">
        <f t="shared" si="1"/>
        <v>58752899.030000001</v>
      </c>
      <c r="L21" s="109">
        <f t="shared" si="1"/>
        <v>227656571.07373223</v>
      </c>
      <c r="M21" s="504">
        <f t="shared" si="0"/>
        <v>11223522215.733902</v>
      </c>
    </row>
    <row r="22" spans="1:13" ht="13" x14ac:dyDescent="0.3">
      <c r="A22" s="29">
        <f t="shared" si="2"/>
        <v>11</v>
      </c>
      <c r="B22" s="250" t="s">
        <v>711</v>
      </c>
      <c r="C22" s="109">
        <f t="shared" si="3"/>
        <v>92841140.058394626</v>
      </c>
      <c r="D22" s="504">
        <f t="shared" si="3"/>
        <v>187038476.61752409</v>
      </c>
      <c r="E22" s="109">
        <f t="shared" si="1"/>
        <v>970492398.76761675</v>
      </c>
      <c r="F22" s="109">
        <f t="shared" si="1"/>
        <v>4643888773.2385244</v>
      </c>
      <c r="G22" s="109">
        <f t="shared" si="1"/>
        <v>2528233298.5158324</v>
      </c>
      <c r="H22" s="109">
        <f t="shared" si="1"/>
        <v>654229588.30465221</v>
      </c>
      <c r="I22" s="109">
        <f t="shared" si="1"/>
        <v>1644386541.1458957</v>
      </c>
      <c r="J22" s="109">
        <f t="shared" si="1"/>
        <v>215307571.51958048</v>
      </c>
      <c r="K22" s="109">
        <f t="shared" si="1"/>
        <v>58752899.030000001</v>
      </c>
      <c r="L22" s="109">
        <f t="shared" si="1"/>
        <v>231193950.1883893</v>
      </c>
      <c r="M22" s="504">
        <f t="shared" si="0"/>
        <v>11226364637.38641</v>
      </c>
    </row>
    <row r="23" spans="1:13" ht="13" x14ac:dyDescent="0.3">
      <c r="A23" s="29">
        <f t="shared" si="2"/>
        <v>12</v>
      </c>
      <c r="B23" s="250" t="s">
        <v>712</v>
      </c>
      <c r="C23" s="504">
        <f t="shared" si="3"/>
        <v>92847836.528394625</v>
      </c>
      <c r="D23" s="504">
        <f t="shared" si="3"/>
        <v>186479120.42039865</v>
      </c>
      <c r="E23" s="109">
        <f t="shared" si="1"/>
        <v>974157625.86754155</v>
      </c>
      <c r="F23" s="504">
        <f t="shared" si="1"/>
        <v>4696650144.5118961</v>
      </c>
      <c r="G23" s="109">
        <f t="shared" si="1"/>
        <v>2528237877.7802486</v>
      </c>
      <c r="H23" s="109">
        <f t="shared" si="1"/>
        <v>654623252.70833468</v>
      </c>
      <c r="I23" s="109">
        <f t="shared" si="1"/>
        <v>1646207674.362473</v>
      </c>
      <c r="J23" s="109">
        <f t="shared" si="1"/>
        <v>215307571.51245564</v>
      </c>
      <c r="K23" s="109">
        <f t="shared" si="1"/>
        <v>58752899.030000001</v>
      </c>
      <c r="L23" s="109">
        <f t="shared" si="1"/>
        <v>231206236.05959076</v>
      </c>
      <c r="M23" s="504">
        <f t="shared" si="0"/>
        <v>11284470238.781334</v>
      </c>
    </row>
    <row r="24" spans="1:13" ht="13" x14ac:dyDescent="0.3">
      <c r="A24" s="29">
        <f t="shared" si="2"/>
        <v>13</v>
      </c>
      <c r="B24" s="250" t="s">
        <v>713</v>
      </c>
      <c r="C24" s="491">
        <v>92848062.874113053</v>
      </c>
      <c r="D24" s="491">
        <v>186476377.28716636</v>
      </c>
      <c r="E24" s="467">
        <v>978263465.65129197</v>
      </c>
      <c r="F24" s="467">
        <v>4713129522.5540104</v>
      </c>
      <c r="G24" s="467">
        <v>2528354263.19559</v>
      </c>
      <c r="H24" s="467">
        <v>655191734.57475901</v>
      </c>
      <c r="I24" s="467">
        <v>1646992122.5487001</v>
      </c>
      <c r="J24" s="467">
        <v>215307571.51137701</v>
      </c>
      <c r="K24" s="467">
        <v>58752899.030000001</v>
      </c>
      <c r="L24" s="467">
        <v>232315316.61933401</v>
      </c>
      <c r="M24" s="467">
        <f t="shared" si="0"/>
        <v>11307631335.846342</v>
      </c>
    </row>
    <row r="25" spans="1:13" ht="13" x14ac:dyDescent="0.3">
      <c r="A25" s="29">
        <f t="shared" si="2"/>
        <v>14</v>
      </c>
      <c r="B25" s="253" t="s">
        <v>376</v>
      </c>
      <c r="C25" s="109">
        <f>AVERAGE(C12:C24)</f>
        <v>91234518.742168635</v>
      </c>
      <c r="D25" s="504">
        <f t="shared" ref="D25:M25" si="4">AVERAGE(D12:D24)</f>
        <v>187432350.51141432</v>
      </c>
      <c r="E25" s="109">
        <f t="shared" si="4"/>
        <v>959214819.46074462</v>
      </c>
      <c r="F25" s="504">
        <f t="shared" si="4"/>
        <v>4585606054.5569849</v>
      </c>
      <c r="G25" s="109">
        <f t="shared" si="4"/>
        <v>2519316137.6818123</v>
      </c>
      <c r="H25" s="109">
        <f t="shared" si="4"/>
        <v>651604905.10949969</v>
      </c>
      <c r="I25" s="109">
        <f t="shared" si="4"/>
        <v>1661863419.3691101</v>
      </c>
      <c r="J25" s="109">
        <f t="shared" si="4"/>
        <v>215307575.81783125</v>
      </c>
      <c r="K25" s="109">
        <f t="shared" si="4"/>
        <v>58752899.029999979</v>
      </c>
      <c r="L25" s="109">
        <f t="shared" si="4"/>
        <v>227859878.60142124</v>
      </c>
      <c r="M25" s="504">
        <f t="shared" si="4"/>
        <v>11158192558.880989</v>
      </c>
    </row>
    <row r="27" spans="1:13" ht="13" x14ac:dyDescent="0.3">
      <c r="B27" s="498" t="s">
        <v>377</v>
      </c>
    </row>
    <row r="28" spans="1:13" ht="13" x14ac:dyDescent="0.3">
      <c r="B28" s="498"/>
    </row>
    <row r="29" spans="1:13" x14ac:dyDescent="0.25">
      <c r="B29" s="499" t="s">
        <v>378</v>
      </c>
    </row>
    <row r="30" spans="1:13" ht="13" x14ac:dyDescent="0.3">
      <c r="B30" s="498"/>
    </row>
    <row r="31" spans="1:13" ht="13" x14ac:dyDescent="0.3">
      <c r="A31" s="498"/>
      <c r="B31" s="64" t="s">
        <v>159</v>
      </c>
      <c r="C31" s="64" t="s">
        <v>160</v>
      </c>
      <c r="D31" s="64" t="s">
        <v>161</v>
      </c>
      <c r="E31" s="64" t="s">
        <v>287</v>
      </c>
      <c r="F31" s="64" t="s">
        <v>288</v>
      </c>
    </row>
    <row r="32" spans="1:13" x14ac:dyDescent="0.25">
      <c r="A32" s="499"/>
      <c r="B32" s="503"/>
      <c r="C32" s="499"/>
      <c r="D32" s="499"/>
      <c r="E32" s="499"/>
      <c r="F32" s="503" t="s">
        <v>379</v>
      </c>
    </row>
    <row r="33" spans="1:7" ht="13" x14ac:dyDescent="0.3">
      <c r="A33" s="499"/>
      <c r="B33" s="29"/>
      <c r="C33" s="64"/>
      <c r="D33" s="64"/>
      <c r="E33" s="499"/>
      <c r="F33" s="499"/>
    </row>
    <row r="34" spans="1:7" ht="12.75" customHeight="1" x14ac:dyDescent="0.3">
      <c r="A34" s="32" t="s">
        <v>164</v>
      </c>
      <c r="B34" s="33" t="s">
        <v>361</v>
      </c>
      <c r="C34" s="505">
        <v>360</v>
      </c>
      <c r="D34" s="505">
        <v>361</v>
      </c>
      <c r="E34" s="505">
        <v>362</v>
      </c>
      <c r="F34" s="33" t="s">
        <v>362</v>
      </c>
    </row>
    <row r="35" spans="1:7" ht="12.75" customHeight="1" x14ac:dyDescent="0.3">
      <c r="A35" s="29">
        <f>A25+1</f>
        <v>15</v>
      </c>
      <c r="B35" s="250" t="s">
        <v>375</v>
      </c>
      <c r="C35" s="129">
        <v>0</v>
      </c>
      <c r="D35" s="129">
        <v>0</v>
      </c>
      <c r="E35" s="129">
        <v>0</v>
      </c>
      <c r="F35" s="109">
        <f>SUM(C35:E35)</f>
        <v>0</v>
      </c>
    </row>
    <row r="36" spans="1:7" ht="12.75" customHeight="1" x14ac:dyDescent="0.3">
      <c r="A36" s="29">
        <f>A35+1</f>
        <v>16</v>
      </c>
      <c r="B36" s="250" t="s">
        <v>713</v>
      </c>
      <c r="C36" s="506">
        <v>0</v>
      </c>
      <c r="D36" s="506">
        <v>0</v>
      </c>
      <c r="E36" s="506">
        <v>0</v>
      </c>
      <c r="F36" s="467">
        <f>SUM(C36:E36)</f>
        <v>0</v>
      </c>
    </row>
    <row r="37" spans="1:7" ht="12.75" customHeight="1" x14ac:dyDescent="0.3">
      <c r="A37" s="29">
        <f>A36+1</f>
        <v>17</v>
      </c>
      <c r="B37" s="253" t="s">
        <v>380</v>
      </c>
      <c r="C37" s="109">
        <f>AVERAGE(C35:C36)</f>
        <v>0</v>
      </c>
      <c r="D37" s="109">
        <f>AVERAGE(D35:D36)</f>
        <v>0</v>
      </c>
      <c r="E37" s="109">
        <f>AVERAGE(E35:E36)</f>
        <v>0</v>
      </c>
      <c r="F37" s="109">
        <f>AVERAGE(F35:F36)</f>
        <v>0</v>
      </c>
    </row>
    <row r="38" spans="1:7" ht="12.75" customHeight="1" x14ac:dyDescent="0.25"/>
    <row r="39" spans="1:7" ht="13" x14ac:dyDescent="0.3">
      <c r="B39" s="25" t="s">
        <v>381</v>
      </c>
      <c r="C39" s="39"/>
      <c r="D39" s="39"/>
      <c r="E39" s="63"/>
      <c r="F39" s="507"/>
      <c r="G39" s="257"/>
    </row>
    <row r="40" spans="1:7" ht="13" x14ac:dyDescent="0.3">
      <c r="B40" s="26" t="s">
        <v>382</v>
      </c>
      <c r="C40" s="39"/>
      <c r="D40" s="39"/>
      <c r="E40" s="63"/>
      <c r="F40" s="507"/>
      <c r="G40" s="257"/>
    </row>
    <row r="41" spans="1:7" ht="13" x14ac:dyDescent="0.3">
      <c r="C41" s="39"/>
      <c r="D41" s="39"/>
      <c r="E41" s="63"/>
      <c r="F41" s="507"/>
      <c r="G41" s="257"/>
    </row>
    <row r="42" spans="1:7" ht="13" x14ac:dyDescent="0.3">
      <c r="C42" s="39"/>
      <c r="D42" s="258" t="s">
        <v>32</v>
      </c>
      <c r="E42" s="62" t="s">
        <v>33</v>
      </c>
      <c r="F42" s="507"/>
      <c r="G42" s="257"/>
    </row>
    <row r="43" spans="1:7" ht="13" x14ac:dyDescent="0.3">
      <c r="A43" s="29">
        <f>A37+1</f>
        <v>18</v>
      </c>
      <c r="C43" s="63" t="s">
        <v>383</v>
      </c>
      <c r="D43" s="508">
        <f>M25+F37</f>
        <v>11158192558.880989</v>
      </c>
      <c r="E43" s="260" t="str">
        <f>"Sum of Line "&amp;A25&amp;", "&amp;M8&amp;" and Line "&amp;A37&amp;", "&amp;F31&amp;""</f>
        <v>Sum of Line 14, Col 12 and Line 17, Col 5</v>
      </c>
    </row>
    <row r="44" spans="1:7" ht="13" x14ac:dyDescent="0.3">
      <c r="A44" s="29">
        <f>A43+1</f>
        <v>19</v>
      </c>
      <c r="C44" s="63" t="s">
        <v>384</v>
      </c>
      <c r="D44" s="507">
        <f>M24+F36</f>
        <v>11307631335.846342</v>
      </c>
      <c r="E44" s="260" t="str">
        <f>"Sum of Line "&amp;A24&amp;", "&amp;M8&amp;" and Line "&amp;A36&amp;", "&amp;F31&amp;""</f>
        <v>Sum of Line 13, Col 12 and Line 16, Col 5</v>
      </c>
    </row>
    <row r="45" spans="1:7" ht="13" x14ac:dyDescent="0.3">
      <c r="C45" s="39"/>
      <c r="D45" s="39"/>
      <c r="E45" s="51"/>
      <c r="F45" s="509"/>
      <c r="G45" s="262"/>
    </row>
    <row r="46" spans="1:7" ht="13" x14ac:dyDescent="0.3">
      <c r="B46" s="25" t="s">
        <v>385</v>
      </c>
      <c r="E46" s="51"/>
      <c r="F46" s="509"/>
      <c r="G46" s="262"/>
    </row>
    <row r="47" spans="1:7" x14ac:dyDescent="0.25">
      <c r="B47" s="31" t="s">
        <v>386</v>
      </c>
      <c r="E47" s="51"/>
      <c r="F47" s="509"/>
      <c r="G47" s="262"/>
    </row>
    <row r="48" spans="1:7" ht="12.75" customHeight="1" x14ac:dyDescent="0.25">
      <c r="B48" s="31"/>
      <c r="E48" s="51"/>
      <c r="F48" s="509"/>
      <c r="G48" s="262"/>
    </row>
    <row r="49" spans="1:12" ht="13" x14ac:dyDescent="0.3">
      <c r="B49" s="25"/>
      <c r="C49" s="503" t="s">
        <v>387</v>
      </c>
      <c r="E49" s="51"/>
      <c r="F49" s="64" t="s">
        <v>159</v>
      </c>
      <c r="G49" s="64" t="s">
        <v>160</v>
      </c>
      <c r="H49" s="64" t="s">
        <v>161</v>
      </c>
    </row>
    <row r="50" spans="1:12" ht="13" x14ac:dyDescent="0.3">
      <c r="B50" s="25"/>
      <c r="C50" s="29" t="s">
        <v>177</v>
      </c>
      <c r="D50" s="51"/>
      <c r="F50" s="29" t="s">
        <v>388</v>
      </c>
      <c r="G50" s="29" t="s">
        <v>389</v>
      </c>
      <c r="H50" s="510" t="s">
        <v>362</v>
      </c>
      <c r="I50" s="262"/>
    </row>
    <row r="51" spans="1:12" ht="13" x14ac:dyDescent="0.3">
      <c r="C51" s="29" t="s">
        <v>17</v>
      </c>
      <c r="D51" s="94" t="s">
        <v>390</v>
      </c>
      <c r="F51" s="94" t="s">
        <v>391</v>
      </c>
      <c r="G51" s="94" t="s">
        <v>391</v>
      </c>
      <c r="H51" s="94" t="s">
        <v>392</v>
      </c>
      <c r="I51" s="94"/>
    </row>
    <row r="52" spans="1:12" ht="13" x14ac:dyDescent="0.3">
      <c r="C52" s="33" t="s">
        <v>16</v>
      </c>
      <c r="D52" s="62" t="s">
        <v>33</v>
      </c>
      <c r="F52" s="62" t="s">
        <v>393</v>
      </c>
      <c r="G52" s="62" t="s">
        <v>393</v>
      </c>
      <c r="H52" s="62" t="s">
        <v>393</v>
      </c>
      <c r="I52" s="62" t="s">
        <v>42</v>
      </c>
    </row>
    <row r="53" spans="1:12" ht="13.5" thickBot="1" x14ac:dyDescent="0.35">
      <c r="A53" s="29">
        <f>A44+1</f>
        <v>20</v>
      </c>
      <c r="C53" s="51" t="s">
        <v>6</v>
      </c>
      <c r="D53" s="264" t="s">
        <v>394</v>
      </c>
      <c r="F53" s="316">
        <v>3874397400</v>
      </c>
      <c r="G53" s="316">
        <v>2491746975</v>
      </c>
      <c r="H53" s="507">
        <f>SUM(F53:G53)</f>
        <v>6366144375</v>
      </c>
      <c r="I53" s="264" t="s">
        <v>395</v>
      </c>
      <c r="K53" s="507"/>
      <c r="L53" s="481"/>
    </row>
    <row r="54" spans="1:12" ht="12.75" customHeight="1" thickTop="1" thickBot="1" x14ac:dyDescent="0.35">
      <c r="A54" s="29">
        <f>A53+1</f>
        <v>21</v>
      </c>
      <c r="C54" s="60" t="s">
        <v>6</v>
      </c>
      <c r="D54" s="264" t="s">
        <v>396</v>
      </c>
      <c r="F54" s="486">
        <f>4115723593-3986805</f>
        <v>4111736788</v>
      </c>
      <c r="G54" s="316">
        <v>2935189297</v>
      </c>
      <c r="H54" s="508">
        <f>SUM(F54:G54)</f>
        <v>7046926085</v>
      </c>
      <c r="I54" s="31" t="s">
        <v>397</v>
      </c>
      <c r="K54" s="481"/>
      <c r="L54" s="481"/>
    </row>
    <row r="55" spans="1:12" ht="12.75" customHeight="1" thickTop="1" x14ac:dyDescent="0.25">
      <c r="C55" s="60"/>
      <c r="D55" s="61"/>
      <c r="E55" s="265"/>
      <c r="G55" s="31"/>
    </row>
    <row r="56" spans="1:12" ht="12.75" customHeight="1" x14ac:dyDescent="0.3">
      <c r="C56" s="39" t="s">
        <v>398</v>
      </c>
      <c r="D56" s="39"/>
      <c r="E56" s="51"/>
      <c r="F56" s="62" t="s">
        <v>32</v>
      </c>
      <c r="G56" s="266" t="s">
        <v>33</v>
      </c>
    </row>
    <row r="57" spans="1:12" ht="13" x14ac:dyDescent="0.3">
      <c r="A57" s="29">
        <f>A54+1</f>
        <v>22</v>
      </c>
      <c r="C57" s="39"/>
      <c r="D57" s="39"/>
      <c r="E57" s="63" t="s">
        <v>399</v>
      </c>
      <c r="F57" s="508">
        <f>(H53+H54)/2</f>
        <v>6706535230</v>
      </c>
      <c r="G57" s="267" t="str">
        <f>"Average of Line "&amp;A53&amp;" and "&amp;A54&amp;"."</f>
        <v>Average of Line 20 and 21.</v>
      </c>
    </row>
    <row r="58" spans="1:12" ht="13" x14ac:dyDescent="0.3">
      <c r="A58" s="29">
        <f>A57+1</f>
        <v>23</v>
      </c>
      <c r="C58" s="39"/>
      <c r="D58" s="39"/>
      <c r="E58" s="63" t="s">
        <v>400</v>
      </c>
      <c r="F58" s="511">
        <v>6.5402140827152691E-2</v>
      </c>
      <c r="G58" s="267" t="s">
        <v>1073</v>
      </c>
    </row>
    <row r="59" spans="1:12" ht="13" x14ac:dyDescent="0.3">
      <c r="A59" s="29">
        <f>A58+1</f>
        <v>24</v>
      </c>
      <c r="C59" s="39"/>
      <c r="D59" s="39"/>
      <c r="E59" s="63" t="s">
        <v>401</v>
      </c>
      <c r="F59" s="508">
        <f>F57*F58</f>
        <v>438621761.57472086</v>
      </c>
      <c r="G59" s="267" t="str">
        <f>"Line "&amp;A57&amp;" * Line "&amp;A58&amp;"."</f>
        <v>Line 22 * Line 23.</v>
      </c>
    </row>
    <row r="60" spans="1:12" ht="13" x14ac:dyDescent="0.3">
      <c r="C60" s="39"/>
      <c r="D60" s="39"/>
      <c r="E60" s="63"/>
      <c r="F60" s="507"/>
      <c r="G60" s="257"/>
    </row>
    <row r="61" spans="1:12" ht="13" x14ac:dyDescent="0.3">
      <c r="C61" s="39" t="s">
        <v>402</v>
      </c>
      <c r="D61" s="39"/>
      <c r="E61" s="51"/>
      <c r="F61" s="62" t="s">
        <v>32</v>
      </c>
      <c r="G61" s="266" t="s">
        <v>33</v>
      </c>
    </row>
    <row r="62" spans="1:12" ht="13" x14ac:dyDescent="0.3">
      <c r="A62" s="29">
        <f>A59+1</f>
        <v>25</v>
      </c>
      <c r="C62" s="39"/>
      <c r="D62" s="39"/>
      <c r="E62" s="63" t="s">
        <v>384</v>
      </c>
      <c r="F62" s="508">
        <f>H54</f>
        <v>7046926085</v>
      </c>
      <c r="G62" s="267" t="str">
        <f>"Line "&amp;A54&amp;"."</f>
        <v>Line 21.</v>
      </c>
    </row>
    <row r="63" spans="1:12" ht="13" x14ac:dyDescent="0.3">
      <c r="A63" s="29">
        <f>A62+1</f>
        <v>26</v>
      </c>
      <c r="C63" s="39"/>
      <c r="D63" s="39"/>
      <c r="E63" s="63" t="s">
        <v>400</v>
      </c>
      <c r="F63" s="511">
        <v>6.5402140827152691E-2</v>
      </c>
      <c r="G63" s="267" t="s">
        <v>1073</v>
      </c>
    </row>
    <row r="64" spans="1:12" ht="13" x14ac:dyDescent="0.3">
      <c r="A64" s="29">
        <f>A63+1</f>
        <v>27</v>
      </c>
      <c r="C64" s="39"/>
      <c r="D64" s="39"/>
      <c r="E64" s="63" t="s">
        <v>401</v>
      </c>
      <c r="F64" s="508">
        <f>F62*F63</f>
        <v>460884052.20970577</v>
      </c>
      <c r="G64" s="267" t="str">
        <f>"Line "&amp;A62&amp;" * Line "&amp;A63&amp;"."</f>
        <v>Line 25 * Line 26.</v>
      </c>
    </row>
    <row r="67" spans="1:14" ht="13" x14ac:dyDescent="0.3">
      <c r="B67" s="25" t="s">
        <v>403</v>
      </c>
    </row>
    <row r="69" spans="1:14" ht="13" x14ac:dyDescent="0.3">
      <c r="B69" s="25" t="s">
        <v>404</v>
      </c>
    </row>
    <row r="71" spans="1:14" ht="13" x14ac:dyDescent="0.3">
      <c r="A71" s="498"/>
      <c r="B71" s="64" t="s">
        <v>159</v>
      </c>
      <c r="C71" s="64" t="s">
        <v>160</v>
      </c>
      <c r="D71" s="64" t="s">
        <v>161</v>
      </c>
      <c r="E71" s="64" t="s">
        <v>287</v>
      </c>
      <c r="F71" s="64" t="s">
        <v>288</v>
      </c>
      <c r="G71" s="64" t="s">
        <v>289</v>
      </c>
      <c r="H71" s="64" t="s">
        <v>290</v>
      </c>
      <c r="I71" s="64" t="s">
        <v>291</v>
      </c>
      <c r="J71" s="64" t="s">
        <v>292</v>
      </c>
      <c r="K71" s="64" t="s">
        <v>293</v>
      </c>
      <c r="L71" s="64" t="s">
        <v>294</v>
      </c>
      <c r="M71" s="64" t="s">
        <v>295</v>
      </c>
    </row>
    <row r="72" spans="1:14" x14ac:dyDescent="0.25">
      <c r="A72" s="499"/>
      <c r="B72" s="503"/>
      <c r="C72" s="512"/>
      <c r="D72" s="499"/>
      <c r="E72" s="512"/>
      <c r="F72" s="512"/>
      <c r="G72" s="512"/>
      <c r="H72" s="512"/>
      <c r="I72" s="512"/>
      <c r="J72" s="512"/>
      <c r="K72" s="512"/>
      <c r="L72" s="481"/>
      <c r="M72" s="503" t="s">
        <v>360</v>
      </c>
    </row>
    <row r="73" spans="1:14" ht="13.5" thickBot="1" x14ac:dyDescent="0.35">
      <c r="A73" s="32"/>
      <c r="B73" s="33" t="s">
        <v>361</v>
      </c>
      <c r="C73" s="64">
        <v>350.1</v>
      </c>
      <c r="D73" s="64">
        <v>350.2</v>
      </c>
      <c r="E73" s="64">
        <v>352</v>
      </c>
      <c r="F73" s="64">
        <v>353</v>
      </c>
      <c r="G73" s="64">
        <v>354</v>
      </c>
      <c r="H73" s="64">
        <v>355</v>
      </c>
      <c r="I73" s="64">
        <v>356</v>
      </c>
      <c r="J73" s="64">
        <v>357</v>
      </c>
      <c r="K73" s="64">
        <v>358</v>
      </c>
      <c r="L73" s="64">
        <v>359</v>
      </c>
      <c r="M73" s="33" t="s">
        <v>362</v>
      </c>
    </row>
    <row r="74" spans="1:14" ht="14" thickTop="1" thickBot="1" x14ac:dyDescent="0.35">
      <c r="A74" s="29">
        <f>A64+1</f>
        <v>28</v>
      </c>
      <c r="B74" s="247" t="s">
        <v>375</v>
      </c>
      <c r="C74" s="486">
        <f>144225635.93-0.5</f>
        <v>144225635.43000001</v>
      </c>
      <c r="D74" s="513">
        <f>246009554.67-0.5</f>
        <v>246009554.16999999</v>
      </c>
      <c r="E74" s="339">
        <v>1452514877</v>
      </c>
      <c r="F74" s="339">
        <v>7886819048</v>
      </c>
      <c r="G74" s="129">
        <v>2614263736.8600001</v>
      </c>
      <c r="H74" s="339">
        <v>2482407376</v>
      </c>
      <c r="I74" s="129">
        <v>2186903950.5700002</v>
      </c>
      <c r="J74" s="339">
        <v>330194712</v>
      </c>
      <c r="K74" s="339">
        <v>455498400</v>
      </c>
      <c r="L74" s="129">
        <v>252459076.63999999</v>
      </c>
      <c r="M74" s="504">
        <f t="shared" ref="M74:M85" si="5">SUM(C74:L74)</f>
        <v>18051296366.669998</v>
      </c>
      <c r="N74" s="481"/>
    </row>
    <row r="75" spans="1:14" ht="13.5" thickTop="1" x14ac:dyDescent="0.3">
      <c r="A75" s="29">
        <f t="shared" ref="A75:A86" si="6">A74+1</f>
        <v>29</v>
      </c>
      <c r="B75" s="250" t="s">
        <v>702</v>
      </c>
      <c r="C75" s="316">
        <v>138589914.25999999</v>
      </c>
      <c r="D75" s="316">
        <v>246026040.94</v>
      </c>
      <c r="E75" s="129">
        <v>1472037574.6299999</v>
      </c>
      <c r="F75" s="129">
        <v>7925283022.3400002</v>
      </c>
      <c r="G75" s="129">
        <v>2614930918.98</v>
      </c>
      <c r="H75" s="129">
        <v>2496054674.5899997</v>
      </c>
      <c r="I75" s="129">
        <v>2188381309.3699999</v>
      </c>
      <c r="J75" s="129">
        <v>330194711.55000001</v>
      </c>
      <c r="K75" s="129">
        <v>455616909.11000001</v>
      </c>
      <c r="L75" s="129">
        <v>252164316.09</v>
      </c>
      <c r="M75" s="109">
        <f t="shared" si="5"/>
        <v>18119279391.860001</v>
      </c>
    </row>
    <row r="76" spans="1:14" ht="13" x14ac:dyDescent="0.3">
      <c r="A76" s="29">
        <f t="shared" si="6"/>
        <v>30</v>
      </c>
      <c r="B76" s="250" t="s">
        <v>703</v>
      </c>
      <c r="C76" s="316">
        <v>138590546.88999999</v>
      </c>
      <c r="D76" s="316">
        <v>246138557.81</v>
      </c>
      <c r="E76" s="129">
        <v>1475527011.3299999</v>
      </c>
      <c r="F76" s="129">
        <v>7932377245.6700001</v>
      </c>
      <c r="G76" s="129">
        <v>2615064515.7400002</v>
      </c>
      <c r="H76" s="129">
        <v>2503804989.1899996</v>
      </c>
      <c r="I76" s="129">
        <v>2188712979.5599999</v>
      </c>
      <c r="J76" s="129">
        <v>336667528.16000003</v>
      </c>
      <c r="K76" s="129">
        <v>456300050.06</v>
      </c>
      <c r="L76" s="129">
        <v>252182015.22999999</v>
      </c>
      <c r="M76" s="109">
        <f t="shared" si="5"/>
        <v>18145365439.640003</v>
      </c>
    </row>
    <row r="77" spans="1:14" ht="13" x14ac:dyDescent="0.3">
      <c r="A77" s="29">
        <f t="shared" si="6"/>
        <v>31</v>
      </c>
      <c r="B77" s="250" t="s">
        <v>704</v>
      </c>
      <c r="C77" s="316">
        <v>138592079.11000001</v>
      </c>
      <c r="D77" s="316">
        <v>246157929.84999999</v>
      </c>
      <c r="E77" s="129">
        <v>1487095305.9200001</v>
      </c>
      <c r="F77" s="129">
        <v>7948406977.3100004</v>
      </c>
      <c r="G77" s="129">
        <v>2619392418.2000003</v>
      </c>
      <c r="H77" s="129">
        <v>2523282184.3799996</v>
      </c>
      <c r="I77" s="129">
        <v>2158345108.2200003</v>
      </c>
      <c r="J77" s="129">
        <v>336845239.95999998</v>
      </c>
      <c r="K77" s="129">
        <v>457232990.37</v>
      </c>
      <c r="L77" s="129">
        <v>252311984.57999998</v>
      </c>
      <c r="M77" s="109">
        <f t="shared" si="5"/>
        <v>18167662217.900002</v>
      </c>
    </row>
    <row r="78" spans="1:14" ht="13" x14ac:dyDescent="0.3">
      <c r="A78" s="29">
        <f t="shared" si="6"/>
        <v>32</v>
      </c>
      <c r="B78" s="250" t="s">
        <v>705</v>
      </c>
      <c r="C78" s="316">
        <v>138594692.19</v>
      </c>
      <c r="D78" s="316">
        <v>246180346.74000001</v>
      </c>
      <c r="E78" s="129">
        <v>1493932142.49</v>
      </c>
      <c r="F78" s="129">
        <v>8027288140.0900002</v>
      </c>
      <c r="G78" s="129">
        <v>2631186403.9700003</v>
      </c>
      <c r="H78" s="129">
        <v>2531854670.0599999</v>
      </c>
      <c r="I78" s="129">
        <v>2166638589.4400001</v>
      </c>
      <c r="J78" s="129">
        <v>336859383.69</v>
      </c>
      <c r="K78" s="129">
        <v>457246687.57999998</v>
      </c>
      <c r="L78" s="129">
        <v>252440019.63</v>
      </c>
      <c r="M78" s="109">
        <f t="shared" si="5"/>
        <v>18282221075.880001</v>
      </c>
    </row>
    <row r="79" spans="1:14" ht="13" x14ac:dyDescent="0.3">
      <c r="A79" s="29">
        <f t="shared" si="6"/>
        <v>33</v>
      </c>
      <c r="B79" s="250" t="s">
        <v>706</v>
      </c>
      <c r="C79" s="316">
        <v>138595688.44</v>
      </c>
      <c r="D79" s="316">
        <v>246199606.24000001</v>
      </c>
      <c r="E79" s="129">
        <v>1495568768.5999999</v>
      </c>
      <c r="F79" s="129">
        <v>8048374224.5100002</v>
      </c>
      <c r="G79" s="129">
        <v>2615516523.5799999</v>
      </c>
      <c r="H79" s="129">
        <v>2554505741.98</v>
      </c>
      <c r="I79" s="129">
        <v>2175096061.8699999</v>
      </c>
      <c r="J79" s="129">
        <v>339195208.79000002</v>
      </c>
      <c r="K79" s="129">
        <v>460591572.95999998</v>
      </c>
      <c r="L79" s="129">
        <v>254165438.56</v>
      </c>
      <c r="M79" s="109">
        <f t="shared" si="5"/>
        <v>18327808835.530003</v>
      </c>
    </row>
    <row r="80" spans="1:14" ht="13" x14ac:dyDescent="0.3">
      <c r="A80" s="29">
        <f t="shared" si="6"/>
        <v>34</v>
      </c>
      <c r="B80" s="250" t="s">
        <v>707</v>
      </c>
      <c r="C80" s="316">
        <v>138593892</v>
      </c>
      <c r="D80" s="316">
        <v>246201015.58000001</v>
      </c>
      <c r="E80" s="129">
        <v>1497259514.5099998</v>
      </c>
      <c r="F80" s="129">
        <v>8058673109.9499998</v>
      </c>
      <c r="G80" s="129">
        <v>2616053141.9900002</v>
      </c>
      <c r="H80" s="129">
        <v>2569088315.8299999</v>
      </c>
      <c r="I80" s="129">
        <v>2176768320.3400002</v>
      </c>
      <c r="J80" s="129">
        <v>339177739.86000001</v>
      </c>
      <c r="K80" s="129">
        <v>460634683.91000003</v>
      </c>
      <c r="L80" s="129">
        <v>254293334.13</v>
      </c>
      <c r="M80" s="109">
        <f t="shared" si="5"/>
        <v>18356743068.099998</v>
      </c>
    </row>
    <row r="81" spans="1:13" ht="13" x14ac:dyDescent="0.3">
      <c r="A81" s="29">
        <f t="shared" si="6"/>
        <v>35</v>
      </c>
      <c r="B81" s="250" t="s">
        <v>708</v>
      </c>
      <c r="C81" s="316">
        <v>138594174.37</v>
      </c>
      <c r="D81" s="316">
        <v>246202012.09999999</v>
      </c>
      <c r="E81" s="129">
        <v>1507347354.1800001</v>
      </c>
      <c r="F81" s="129">
        <v>8085360914.8699999</v>
      </c>
      <c r="G81" s="129">
        <v>2617182109.1300001</v>
      </c>
      <c r="H81" s="129">
        <v>2580761431.3799996</v>
      </c>
      <c r="I81" s="129">
        <v>2178129337.6300001</v>
      </c>
      <c r="J81" s="129">
        <v>339185366</v>
      </c>
      <c r="K81" s="129">
        <v>460810463.52999997</v>
      </c>
      <c r="L81" s="129">
        <v>254564971</v>
      </c>
      <c r="M81" s="109">
        <f t="shared" si="5"/>
        <v>18408138134.189999</v>
      </c>
    </row>
    <row r="82" spans="1:13" ht="13" x14ac:dyDescent="0.3">
      <c r="A82" s="29">
        <f t="shared" si="6"/>
        <v>36</v>
      </c>
      <c r="B82" s="250" t="s">
        <v>709</v>
      </c>
      <c r="C82" s="316">
        <v>138750504.28999999</v>
      </c>
      <c r="D82" s="316">
        <v>246202990.44999999</v>
      </c>
      <c r="E82" s="129">
        <v>1510284726.1900001</v>
      </c>
      <c r="F82" s="129">
        <v>8149794600.8099995</v>
      </c>
      <c r="G82" s="129">
        <v>2617096215.7600002</v>
      </c>
      <c r="H82" s="129">
        <v>2594141016.6099997</v>
      </c>
      <c r="I82" s="129">
        <v>2178832977.3099999</v>
      </c>
      <c r="J82" s="129">
        <v>339189693.69</v>
      </c>
      <c r="K82" s="129">
        <v>461498279.95999998</v>
      </c>
      <c r="L82" s="129">
        <v>254567825.14999998</v>
      </c>
      <c r="M82" s="109">
        <f t="shared" si="5"/>
        <v>18490358830.220001</v>
      </c>
    </row>
    <row r="83" spans="1:13" ht="13" x14ac:dyDescent="0.3">
      <c r="A83" s="29">
        <f t="shared" si="6"/>
        <v>37</v>
      </c>
      <c r="B83" s="250" t="s">
        <v>710</v>
      </c>
      <c r="C83" s="316">
        <v>138751089.02000001</v>
      </c>
      <c r="D83" s="316">
        <v>246331460.46000001</v>
      </c>
      <c r="E83" s="129">
        <v>1515274283.3</v>
      </c>
      <c r="F83" s="129">
        <v>8159349004.3599997</v>
      </c>
      <c r="G83" s="129">
        <v>2616832387.1700001</v>
      </c>
      <c r="H83" s="129">
        <v>2602818805.1499996</v>
      </c>
      <c r="I83" s="129">
        <v>2179247342.4700003</v>
      </c>
      <c r="J83" s="129">
        <v>339255194</v>
      </c>
      <c r="K83" s="129">
        <v>463925286.00999999</v>
      </c>
      <c r="L83" s="129">
        <v>254570494.41</v>
      </c>
      <c r="M83" s="109">
        <f t="shared" si="5"/>
        <v>18516355346.349998</v>
      </c>
    </row>
    <row r="84" spans="1:13" ht="13" x14ac:dyDescent="0.3">
      <c r="A84" s="29">
        <f t="shared" si="6"/>
        <v>38</v>
      </c>
      <c r="B84" s="250" t="s">
        <v>711</v>
      </c>
      <c r="C84" s="316">
        <v>146234750.56</v>
      </c>
      <c r="D84" s="316">
        <v>246332620.95000002</v>
      </c>
      <c r="E84" s="129">
        <v>1522175241.8799999</v>
      </c>
      <c r="F84" s="129">
        <v>8169858017.9400005</v>
      </c>
      <c r="G84" s="129">
        <v>2627506546.73</v>
      </c>
      <c r="H84" s="129">
        <v>2616675360.1499996</v>
      </c>
      <c r="I84" s="129">
        <v>2169497858.6399999</v>
      </c>
      <c r="J84" s="129">
        <v>339257419.91000003</v>
      </c>
      <c r="K84" s="129">
        <v>464366812.52999997</v>
      </c>
      <c r="L84" s="129">
        <v>259633047.09</v>
      </c>
      <c r="M84" s="109">
        <f t="shared" si="5"/>
        <v>18561537676.379997</v>
      </c>
    </row>
    <row r="85" spans="1:13" ht="13.5" thickBot="1" x14ac:dyDescent="0.35">
      <c r="A85" s="29">
        <f t="shared" si="6"/>
        <v>39</v>
      </c>
      <c r="B85" s="250" t="s">
        <v>712</v>
      </c>
      <c r="C85" s="316">
        <v>146241447.03</v>
      </c>
      <c r="D85" s="316">
        <v>246482760.05000001</v>
      </c>
      <c r="E85" s="129">
        <v>1530078384.4200001</v>
      </c>
      <c r="F85" s="129">
        <v>8233692909.5900002</v>
      </c>
      <c r="G85" s="129">
        <v>2627512008.6500001</v>
      </c>
      <c r="H85" s="129">
        <v>2625215145.1299996</v>
      </c>
      <c r="I85" s="129">
        <v>2170205142.75</v>
      </c>
      <c r="J85" s="129">
        <v>339260709.94</v>
      </c>
      <c r="K85" s="129">
        <v>464237499.62</v>
      </c>
      <c r="L85" s="129">
        <v>259649540.20999998</v>
      </c>
      <c r="M85" s="467">
        <f t="shared" si="5"/>
        <v>18642575547.389996</v>
      </c>
    </row>
    <row r="86" spans="1:13" ht="14" thickTop="1" thickBot="1" x14ac:dyDescent="0.35">
      <c r="A86" s="29">
        <f t="shared" si="6"/>
        <v>40</v>
      </c>
      <c r="B86" s="250" t="s">
        <v>713</v>
      </c>
      <c r="C86" s="514">
        <f>146241673.55-0.5</f>
        <v>146241673.05000001</v>
      </c>
      <c r="D86" s="513">
        <f>246483949.53-0.5</f>
        <v>246483949.03</v>
      </c>
      <c r="E86" s="35">
        <v>1538871556</v>
      </c>
      <c r="F86" s="35">
        <v>8271105017</v>
      </c>
      <c r="G86" s="35">
        <v>2627594260</v>
      </c>
      <c r="H86" s="35">
        <v>2637972031</v>
      </c>
      <c r="I86" s="35">
        <v>2170489030</v>
      </c>
      <c r="J86" s="35">
        <v>339261208</v>
      </c>
      <c r="K86" s="35">
        <v>465081505</v>
      </c>
      <c r="L86" s="35">
        <v>261243804</v>
      </c>
      <c r="M86" s="504">
        <f>SUM(C86:L86)</f>
        <v>18704344033.080002</v>
      </c>
    </row>
    <row r="87" spans="1:13" ht="13" thickTop="1" x14ac:dyDescent="0.25">
      <c r="C87" s="481"/>
      <c r="E87" s="481"/>
      <c r="F87" s="481"/>
      <c r="G87" s="481"/>
      <c r="H87" s="481"/>
      <c r="I87" s="481"/>
      <c r="J87" s="481"/>
      <c r="K87" s="481"/>
      <c r="L87" s="481"/>
      <c r="M87" s="481"/>
    </row>
    <row r="88" spans="1:13" ht="13" x14ac:dyDescent="0.3">
      <c r="B88" s="25" t="s">
        <v>405</v>
      </c>
    </row>
    <row r="90" spans="1:13" ht="13" x14ac:dyDescent="0.3">
      <c r="A90" s="498"/>
      <c r="B90" s="64" t="s">
        <v>159</v>
      </c>
      <c r="C90" s="64" t="s">
        <v>160</v>
      </c>
      <c r="D90" s="64" t="s">
        <v>161</v>
      </c>
      <c r="E90" s="64" t="s">
        <v>287</v>
      </c>
      <c r="F90" s="64" t="s">
        <v>288</v>
      </c>
      <c r="G90" s="64" t="s">
        <v>289</v>
      </c>
      <c r="H90" s="64" t="s">
        <v>290</v>
      </c>
      <c r="I90" s="64" t="s">
        <v>291</v>
      </c>
      <c r="J90" s="64" t="s">
        <v>292</v>
      </c>
      <c r="K90" s="64" t="s">
        <v>293</v>
      </c>
      <c r="L90" s="64" t="s">
        <v>294</v>
      </c>
      <c r="M90" s="64" t="s">
        <v>295</v>
      </c>
    </row>
    <row r="91" spans="1:13" x14ac:dyDescent="0.25">
      <c r="A91" s="499"/>
      <c r="B91" s="503"/>
      <c r="C91" s="499"/>
      <c r="D91" s="499"/>
      <c r="E91" s="499"/>
      <c r="F91" s="499"/>
      <c r="G91" s="499"/>
      <c r="H91" s="499"/>
      <c r="I91" s="499"/>
      <c r="J91" s="499"/>
      <c r="K91" s="499"/>
      <c r="M91" s="503" t="s">
        <v>360</v>
      </c>
    </row>
    <row r="92" spans="1:13" ht="13" x14ac:dyDescent="0.3">
      <c r="A92" s="32"/>
      <c r="B92" s="33" t="s">
        <v>361</v>
      </c>
      <c r="C92" s="64">
        <v>350.1</v>
      </c>
      <c r="D92" s="64">
        <v>350.2</v>
      </c>
      <c r="E92" s="64">
        <v>352</v>
      </c>
      <c r="F92" s="64">
        <v>353</v>
      </c>
      <c r="G92" s="64">
        <v>354</v>
      </c>
      <c r="H92" s="64">
        <v>355</v>
      </c>
      <c r="I92" s="64">
        <v>356</v>
      </c>
      <c r="J92" s="64">
        <v>357</v>
      </c>
      <c r="K92" s="64">
        <v>358</v>
      </c>
      <c r="L92" s="64">
        <v>359</v>
      </c>
      <c r="M92" s="33" t="s">
        <v>362</v>
      </c>
    </row>
    <row r="93" spans="1:13" ht="13" x14ac:dyDescent="0.3">
      <c r="A93" s="29">
        <f>A86+1</f>
        <v>41</v>
      </c>
      <c r="B93" s="250" t="s">
        <v>702</v>
      </c>
      <c r="C93" s="35">
        <f t="shared" ref="C93:L104" si="7">C75-C74</f>
        <v>-5635721.1700000167</v>
      </c>
      <c r="D93" s="37">
        <f t="shared" si="7"/>
        <v>16486.770000010729</v>
      </c>
      <c r="E93" s="37">
        <f t="shared" si="7"/>
        <v>19522697.629999876</v>
      </c>
      <c r="F93" s="35">
        <f t="shared" si="7"/>
        <v>38463974.340000153</v>
      </c>
      <c r="G93" s="35">
        <f t="shared" si="7"/>
        <v>667182.11999988556</v>
      </c>
      <c r="H93" s="37">
        <f t="shared" si="7"/>
        <v>13647298.589999676</v>
      </c>
      <c r="I93" s="35">
        <f t="shared" si="7"/>
        <v>1477358.7999997139</v>
      </c>
      <c r="J93" s="35">
        <f t="shared" si="7"/>
        <v>-0.44999998807907104</v>
      </c>
      <c r="K93" s="37">
        <f t="shared" si="7"/>
        <v>118509.11000001431</v>
      </c>
      <c r="L93" s="35">
        <f t="shared" si="7"/>
        <v>-294760.54999998212</v>
      </c>
      <c r="M93" s="109">
        <f t="shared" ref="M93:M105" si="8">SUM(C93:L93)</f>
        <v>67983025.189999342</v>
      </c>
    </row>
    <row r="94" spans="1:13" ht="13" x14ac:dyDescent="0.3">
      <c r="A94" s="29">
        <f t="shared" ref="A94:A105" si="9">A93+1</f>
        <v>42</v>
      </c>
      <c r="B94" s="250" t="s">
        <v>703</v>
      </c>
      <c r="C94" s="35">
        <f t="shared" si="7"/>
        <v>632.62999999523163</v>
      </c>
      <c r="D94" s="35">
        <f t="shared" si="7"/>
        <v>112516.87000000477</v>
      </c>
      <c r="E94" s="35">
        <f t="shared" si="7"/>
        <v>3489436.7000000477</v>
      </c>
      <c r="F94" s="35">
        <f t="shared" si="7"/>
        <v>7094223.3299999237</v>
      </c>
      <c r="G94" s="35">
        <f t="shared" si="7"/>
        <v>133596.76000022888</v>
      </c>
      <c r="H94" s="35">
        <f t="shared" si="7"/>
        <v>7750314.5999999046</v>
      </c>
      <c r="I94" s="35">
        <f t="shared" si="7"/>
        <v>331670.19000005722</v>
      </c>
      <c r="J94" s="35">
        <f t="shared" si="7"/>
        <v>6472816.6100000143</v>
      </c>
      <c r="K94" s="35">
        <f t="shared" si="7"/>
        <v>683140.94999998808</v>
      </c>
      <c r="L94" s="35">
        <f t="shared" si="7"/>
        <v>17699.139999985695</v>
      </c>
      <c r="M94" s="109">
        <f t="shared" si="8"/>
        <v>26086047.78000015</v>
      </c>
    </row>
    <row r="95" spans="1:13" ht="13" x14ac:dyDescent="0.3">
      <c r="A95" s="29">
        <f t="shared" si="9"/>
        <v>43</v>
      </c>
      <c r="B95" s="250" t="s">
        <v>704</v>
      </c>
      <c r="C95" s="35">
        <f t="shared" si="7"/>
        <v>1532.2200000286102</v>
      </c>
      <c r="D95" s="35">
        <f t="shared" si="7"/>
        <v>19372.039999991655</v>
      </c>
      <c r="E95" s="35">
        <f t="shared" si="7"/>
        <v>11568294.590000153</v>
      </c>
      <c r="F95" s="35">
        <f t="shared" si="7"/>
        <v>16029731.640000343</v>
      </c>
      <c r="G95" s="35">
        <f t="shared" si="7"/>
        <v>4327902.4600000381</v>
      </c>
      <c r="H95" s="35">
        <f t="shared" si="7"/>
        <v>19477195.190000057</v>
      </c>
      <c r="I95" s="35">
        <f t="shared" si="7"/>
        <v>-30367871.339999676</v>
      </c>
      <c r="J95" s="35">
        <f t="shared" si="7"/>
        <v>177711.79999995232</v>
      </c>
      <c r="K95" s="35">
        <f t="shared" si="7"/>
        <v>932940.31000000238</v>
      </c>
      <c r="L95" s="35">
        <f t="shared" si="7"/>
        <v>129969.34999999404</v>
      </c>
      <c r="M95" s="109">
        <f t="shared" si="8"/>
        <v>22296778.260000885</v>
      </c>
    </row>
    <row r="96" spans="1:13" ht="13" x14ac:dyDescent="0.3">
      <c r="A96" s="29">
        <f t="shared" si="9"/>
        <v>44</v>
      </c>
      <c r="B96" s="250" t="s">
        <v>705</v>
      </c>
      <c r="C96" s="35">
        <f t="shared" si="7"/>
        <v>2613.0799999833107</v>
      </c>
      <c r="D96" s="35">
        <f t="shared" si="7"/>
        <v>22416.890000015497</v>
      </c>
      <c r="E96" s="35">
        <f t="shared" si="7"/>
        <v>6836836.5699999332</v>
      </c>
      <c r="F96" s="35">
        <f t="shared" si="7"/>
        <v>78881162.779999733</v>
      </c>
      <c r="G96" s="35">
        <f t="shared" si="7"/>
        <v>11793985.769999981</v>
      </c>
      <c r="H96" s="35">
        <f t="shared" si="7"/>
        <v>8572485.6800003052</v>
      </c>
      <c r="I96" s="35">
        <f t="shared" si="7"/>
        <v>8293481.2199997902</v>
      </c>
      <c r="J96" s="35">
        <f t="shared" si="7"/>
        <v>14143.730000019073</v>
      </c>
      <c r="K96" s="35">
        <f t="shared" si="7"/>
        <v>13697.209999978542</v>
      </c>
      <c r="L96" s="35">
        <f t="shared" si="7"/>
        <v>128035.05000001192</v>
      </c>
      <c r="M96" s="109">
        <f t="shared" si="8"/>
        <v>114558857.97999975</v>
      </c>
    </row>
    <row r="97" spans="1:13" ht="13" x14ac:dyDescent="0.3">
      <c r="A97" s="29">
        <f t="shared" si="9"/>
        <v>45</v>
      </c>
      <c r="B97" s="250" t="s">
        <v>706</v>
      </c>
      <c r="C97" s="35">
        <f t="shared" si="7"/>
        <v>996.25</v>
      </c>
      <c r="D97" s="35">
        <f t="shared" si="7"/>
        <v>19259.5</v>
      </c>
      <c r="E97" s="35">
        <f t="shared" si="7"/>
        <v>1636626.1099998951</v>
      </c>
      <c r="F97" s="35">
        <f t="shared" si="7"/>
        <v>21086084.420000076</v>
      </c>
      <c r="G97" s="35">
        <f t="shared" si="7"/>
        <v>-15669880.390000343</v>
      </c>
      <c r="H97" s="35">
        <f t="shared" si="7"/>
        <v>22651071.920000076</v>
      </c>
      <c r="I97" s="35">
        <f t="shared" si="7"/>
        <v>8457472.4299998283</v>
      </c>
      <c r="J97" s="35">
        <f>J79-J78</f>
        <v>2335825.1000000238</v>
      </c>
      <c r="K97" s="35">
        <f t="shared" si="7"/>
        <v>3344885.3799999952</v>
      </c>
      <c r="L97" s="35">
        <f t="shared" si="7"/>
        <v>1725418.9300000072</v>
      </c>
      <c r="M97" s="109">
        <f t="shared" si="8"/>
        <v>45587759.649999559</v>
      </c>
    </row>
    <row r="98" spans="1:13" ht="13" x14ac:dyDescent="0.3">
      <c r="A98" s="29">
        <f t="shared" si="9"/>
        <v>46</v>
      </c>
      <c r="B98" s="250" t="s">
        <v>707</v>
      </c>
      <c r="C98" s="35">
        <f t="shared" si="7"/>
        <v>-1796.4399999976158</v>
      </c>
      <c r="D98" s="35">
        <f t="shared" si="7"/>
        <v>1409.3400000035763</v>
      </c>
      <c r="E98" s="35">
        <f t="shared" si="7"/>
        <v>1690745.9099998474</v>
      </c>
      <c r="F98" s="35">
        <f t="shared" si="7"/>
        <v>10298885.43999958</v>
      </c>
      <c r="G98" s="35">
        <f t="shared" si="7"/>
        <v>536618.41000032425</v>
      </c>
      <c r="H98" s="35">
        <f t="shared" si="7"/>
        <v>14582573.849999905</v>
      </c>
      <c r="I98" s="35">
        <f t="shared" si="7"/>
        <v>1672258.470000267</v>
      </c>
      <c r="J98" s="35">
        <f t="shared" si="7"/>
        <v>-17468.930000007153</v>
      </c>
      <c r="K98" s="35">
        <f t="shared" si="7"/>
        <v>43110.950000047684</v>
      </c>
      <c r="L98" s="35">
        <f t="shared" si="7"/>
        <v>127895.56999999285</v>
      </c>
      <c r="M98" s="109">
        <f t="shared" si="8"/>
        <v>28934232.569999963</v>
      </c>
    </row>
    <row r="99" spans="1:13" ht="13" x14ac:dyDescent="0.3">
      <c r="A99" s="29">
        <f t="shared" si="9"/>
        <v>47</v>
      </c>
      <c r="B99" s="250" t="s">
        <v>708</v>
      </c>
      <c r="C99" s="35">
        <f t="shared" si="7"/>
        <v>282.37000000476837</v>
      </c>
      <c r="D99" s="35">
        <f t="shared" si="7"/>
        <v>996.51999998092651</v>
      </c>
      <c r="E99" s="35">
        <f t="shared" si="7"/>
        <v>10087839.670000315</v>
      </c>
      <c r="F99" s="35">
        <f t="shared" si="7"/>
        <v>26687804.920000076</v>
      </c>
      <c r="G99" s="35">
        <f t="shared" si="7"/>
        <v>1128967.1399998665</v>
      </c>
      <c r="H99" s="35">
        <f t="shared" si="7"/>
        <v>11673115.549999714</v>
      </c>
      <c r="I99" s="35">
        <f t="shared" si="7"/>
        <v>1361017.2899999619</v>
      </c>
      <c r="J99" s="35">
        <f t="shared" si="7"/>
        <v>7626.1399999856949</v>
      </c>
      <c r="K99" s="35">
        <f t="shared" si="7"/>
        <v>175779.61999994516</v>
      </c>
      <c r="L99" s="35">
        <f t="shared" si="7"/>
        <v>271636.87000000477</v>
      </c>
      <c r="M99" s="109">
        <f t="shared" si="8"/>
        <v>51395066.089999855</v>
      </c>
    </row>
    <row r="100" spans="1:13" ht="13" x14ac:dyDescent="0.3">
      <c r="A100" s="29">
        <f t="shared" si="9"/>
        <v>48</v>
      </c>
      <c r="B100" s="250" t="s">
        <v>709</v>
      </c>
      <c r="C100" s="35">
        <f t="shared" si="7"/>
        <v>156329.91999998689</v>
      </c>
      <c r="D100" s="35">
        <f t="shared" si="7"/>
        <v>978.34999999403954</v>
      </c>
      <c r="E100" s="35">
        <f t="shared" si="7"/>
        <v>2937372.0099999905</v>
      </c>
      <c r="F100" s="35">
        <f t="shared" si="7"/>
        <v>64433685.93999958</v>
      </c>
      <c r="G100" s="35">
        <f t="shared" si="7"/>
        <v>-85893.369999885559</v>
      </c>
      <c r="H100" s="35">
        <f t="shared" si="7"/>
        <v>13379585.230000019</v>
      </c>
      <c r="I100" s="35">
        <f t="shared" si="7"/>
        <v>703639.67999982834</v>
      </c>
      <c r="J100" s="35">
        <f t="shared" si="7"/>
        <v>4327.6899999976158</v>
      </c>
      <c r="K100" s="35">
        <f t="shared" si="7"/>
        <v>687816.43000000715</v>
      </c>
      <c r="L100" s="35">
        <f t="shared" si="7"/>
        <v>2854.1499999761581</v>
      </c>
      <c r="M100" s="109">
        <f t="shared" si="8"/>
        <v>82220696.029999495</v>
      </c>
    </row>
    <row r="101" spans="1:13" ht="13" x14ac:dyDescent="0.3">
      <c r="A101" s="29">
        <f t="shared" si="9"/>
        <v>49</v>
      </c>
      <c r="B101" s="250" t="s">
        <v>710</v>
      </c>
      <c r="C101" s="35">
        <f t="shared" si="7"/>
        <v>584.73000001907349</v>
      </c>
      <c r="D101" s="35">
        <f t="shared" si="7"/>
        <v>128470.01000002027</v>
      </c>
      <c r="E101" s="35">
        <f t="shared" si="7"/>
        <v>4989557.1099998951</v>
      </c>
      <c r="F101" s="35">
        <f t="shared" si="7"/>
        <v>9554403.5500001907</v>
      </c>
      <c r="G101" s="35">
        <f t="shared" si="7"/>
        <v>-263828.59000015259</v>
      </c>
      <c r="H101" s="35">
        <f t="shared" si="7"/>
        <v>8677788.5399999619</v>
      </c>
      <c r="I101" s="35">
        <f t="shared" si="7"/>
        <v>414365.16000032425</v>
      </c>
      <c r="J101" s="35">
        <f t="shared" si="7"/>
        <v>65500.310000002384</v>
      </c>
      <c r="K101" s="35">
        <f t="shared" si="7"/>
        <v>2427006.0500000119</v>
      </c>
      <c r="L101" s="35">
        <f t="shared" si="7"/>
        <v>2669.2600000202656</v>
      </c>
      <c r="M101" s="109">
        <f t="shared" si="8"/>
        <v>25996516.130000293</v>
      </c>
    </row>
    <row r="102" spans="1:13" ht="13" x14ac:dyDescent="0.3">
      <c r="A102" s="29">
        <f t="shared" si="9"/>
        <v>50</v>
      </c>
      <c r="B102" s="250" t="s">
        <v>711</v>
      </c>
      <c r="C102" s="35">
        <f t="shared" si="7"/>
        <v>7483661.5399999917</v>
      </c>
      <c r="D102" s="35">
        <f t="shared" si="7"/>
        <v>1160.4900000095367</v>
      </c>
      <c r="E102" s="35">
        <f t="shared" si="7"/>
        <v>6900958.5799999237</v>
      </c>
      <c r="F102" s="35">
        <f t="shared" si="7"/>
        <v>10509013.580000877</v>
      </c>
      <c r="G102" s="35">
        <f t="shared" si="7"/>
        <v>10674159.559999943</v>
      </c>
      <c r="H102" s="35">
        <f t="shared" si="7"/>
        <v>13856555</v>
      </c>
      <c r="I102" s="35">
        <f t="shared" si="7"/>
        <v>-9749483.8300004005</v>
      </c>
      <c r="J102" s="35">
        <f t="shared" si="7"/>
        <v>2225.910000026226</v>
      </c>
      <c r="K102" s="35">
        <f t="shared" si="7"/>
        <v>441526.51999998093</v>
      </c>
      <c r="L102" s="35">
        <f t="shared" si="7"/>
        <v>5062552.6800000072</v>
      </c>
      <c r="M102" s="109">
        <f t="shared" si="8"/>
        <v>45182330.030000359</v>
      </c>
    </row>
    <row r="103" spans="1:13" ht="13" x14ac:dyDescent="0.3">
      <c r="A103" s="29">
        <f t="shared" si="9"/>
        <v>51</v>
      </c>
      <c r="B103" s="250" t="s">
        <v>712</v>
      </c>
      <c r="C103" s="35">
        <f t="shared" si="7"/>
        <v>6696.4699999988079</v>
      </c>
      <c r="D103" s="35">
        <f t="shared" si="7"/>
        <v>150139.09999999404</v>
      </c>
      <c r="E103" s="35">
        <f t="shared" si="7"/>
        <v>7903142.5400002003</v>
      </c>
      <c r="F103" s="35">
        <f t="shared" si="7"/>
        <v>63834891.649999619</v>
      </c>
      <c r="G103" s="35">
        <f t="shared" si="7"/>
        <v>5461.9200000762939</v>
      </c>
      <c r="H103" s="35">
        <f t="shared" si="7"/>
        <v>8539784.9800000191</v>
      </c>
      <c r="I103" s="35">
        <f t="shared" si="7"/>
        <v>707284.11000013351</v>
      </c>
      <c r="J103" s="35">
        <f t="shared" si="7"/>
        <v>3290.0299999713898</v>
      </c>
      <c r="K103" s="35">
        <f t="shared" si="7"/>
        <v>-129312.90999996662</v>
      </c>
      <c r="L103" s="35">
        <f t="shared" si="7"/>
        <v>16493.119999974966</v>
      </c>
      <c r="M103" s="109">
        <f t="shared" si="8"/>
        <v>81037871.01000002</v>
      </c>
    </row>
    <row r="104" spans="1:13" ht="13" x14ac:dyDescent="0.3">
      <c r="A104" s="29">
        <f t="shared" si="9"/>
        <v>52</v>
      </c>
      <c r="B104" s="250" t="s">
        <v>713</v>
      </c>
      <c r="C104" s="461">
        <f t="shared" si="7"/>
        <v>226.02000001072884</v>
      </c>
      <c r="D104" s="40">
        <f t="shared" si="7"/>
        <v>1188.9799999892712</v>
      </c>
      <c r="E104" s="40">
        <f t="shared" si="7"/>
        <v>8793171.5799999237</v>
      </c>
      <c r="F104" s="40">
        <f t="shared" si="7"/>
        <v>37412107.409999847</v>
      </c>
      <c r="G104" s="40">
        <f t="shared" si="7"/>
        <v>82251.349999904633</v>
      </c>
      <c r="H104" s="461">
        <f t="shared" si="7"/>
        <v>12756885.870000362</v>
      </c>
      <c r="I104" s="40">
        <f t="shared" si="7"/>
        <v>283887.25</v>
      </c>
      <c r="J104" s="40">
        <f t="shared" si="7"/>
        <v>498.06000000238419</v>
      </c>
      <c r="K104" s="40">
        <f t="shared" si="7"/>
        <v>844005.37999999523</v>
      </c>
      <c r="L104" s="40">
        <f t="shared" si="7"/>
        <v>1594263.7900000215</v>
      </c>
      <c r="M104" s="515">
        <f t="shared" si="8"/>
        <v>61768485.690000057</v>
      </c>
    </row>
    <row r="105" spans="1:13" ht="13" x14ac:dyDescent="0.3">
      <c r="A105" s="29">
        <f t="shared" si="9"/>
        <v>53</v>
      </c>
      <c r="B105" s="253" t="s">
        <v>406</v>
      </c>
      <c r="C105" s="109">
        <f t="shared" ref="C105:L105" si="10">SUM(C93:C104)</f>
        <v>2016037.6200000048</v>
      </c>
      <c r="D105" s="109">
        <f t="shared" si="10"/>
        <v>474394.86000001431</v>
      </c>
      <c r="E105" s="504">
        <f t="shared" si="10"/>
        <v>86356679</v>
      </c>
      <c r="F105" s="504">
        <f t="shared" si="10"/>
        <v>384285969</v>
      </c>
      <c r="G105" s="109">
        <f t="shared" si="10"/>
        <v>13330523.139999866</v>
      </c>
      <c r="H105" s="504">
        <f t="shared" si="10"/>
        <v>155564655</v>
      </c>
      <c r="I105" s="109">
        <f t="shared" si="10"/>
        <v>-16414920.570000172</v>
      </c>
      <c r="J105" s="504">
        <f t="shared" si="10"/>
        <v>9066496</v>
      </c>
      <c r="K105" s="504">
        <f t="shared" si="10"/>
        <v>9583105</v>
      </c>
      <c r="L105" s="109">
        <f t="shared" si="10"/>
        <v>8784727.3600000143</v>
      </c>
      <c r="M105" s="504">
        <f t="shared" si="8"/>
        <v>653047666.40999973</v>
      </c>
    </row>
    <row r="106" spans="1:13" ht="13" x14ac:dyDescent="0.3">
      <c r="A106" s="29"/>
      <c r="B106" s="253"/>
      <c r="C106" s="109"/>
      <c r="D106" s="109"/>
      <c r="E106" s="109"/>
      <c r="F106" s="109"/>
      <c r="G106" s="109"/>
      <c r="H106" s="109"/>
      <c r="I106" s="109"/>
      <c r="J106" s="109"/>
      <c r="K106" s="109"/>
      <c r="L106" s="109"/>
      <c r="M106" s="109"/>
    </row>
    <row r="107" spans="1:13" ht="13" x14ac:dyDescent="0.3">
      <c r="B107" s="25" t="s">
        <v>407</v>
      </c>
    </row>
    <row r="109" spans="1:13" ht="13" x14ac:dyDescent="0.3">
      <c r="A109" s="498"/>
      <c r="B109" s="64" t="s">
        <v>159</v>
      </c>
      <c r="C109" s="64" t="s">
        <v>160</v>
      </c>
      <c r="D109" s="64" t="s">
        <v>161</v>
      </c>
      <c r="E109" s="64" t="s">
        <v>287</v>
      </c>
      <c r="F109" s="64" t="s">
        <v>288</v>
      </c>
      <c r="G109" s="64" t="s">
        <v>289</v>
      </c>
      <c r="H109" s="64" t="s">
        <v>290</v>
      </c>
      <c r="I109" s="64" t="s">
        <v>291</v>
      </c>
      <c r="J109" s="64" t="s">
        <v>292</v>
      </c>
      <c r="K109" s="64" t="s">
        <v>293</v>
      </c>
      <c r="L109" s="64" t="s">
        <v>294</v>
      </c>
      <c r="M109" s="64" t="s">
        <v>295</v>
      </c>
    </row>
    <row r="110" spans="1:13" x14ac:dyDescent="0.25">
      <c r="A110" s="499"/>
      <c r="B110" s="503"/>
      <c r="C110" s="499"/>
      <c r="D110" s="499"/>
      <c r="E110" s="499"/>
      <c r="F110" s="499"/>
      <c r="G110" s="499"/>
      <c r="H110" s="499"/>
      <c r="I110" s="499"/>
      <c r="J110" s="499"/>
      <c r="K110" s="499"/>
      <c r="M110" s="503" t="s">
        <v>360</v>
      </c>
    </row>
    <row r="111" spans="1:13" ht="13" x14ac:dyDescent="0.3">
      <c r="A111" s="32"/>
      <c r="B111" s="33" t="s">
        <v>361</v>
      </c>
      <c r="C111" s="64">
        <v>350.1</v>
      </c>
      <c r="D111" s="64">
        <v>350.2</v>
      </c>
      <c r="E111" s="64">
        <v>352</v>
      </c>
      <c r="F111" s="64">
        <v>353</v>
      </c>
      <c r="G111" s="64">
        <v>354</v>
      </c>
      <c r="H111" s="64">
        <v>355</v>
      </c>
      <c r="I111" s="64">
        <v>356</v>
      </c>
      <c r="J111" s="64">
        <v>357</v>
      </c>
      <c r="K111" s="64">
        <v>358</v>
      </c>
      <c r="L111" s="64">
        <v>359</v>
      </c>
      <c r="M111" s="33" t="s">
        <v>362</v>
      </c>
    </row>
    <row r="112" spans="1:13" ht="13" x14ac:dyDescent="0.3">
      <c r="A112" s="29">
        <f>A105+1</f>
        <v>54</v>
      </c>
      <c r="B112" s="247" t="s">
        <v>375</v>
      </c>
      <c r="C112" s="516">
        <v>27143234.827499993</v>
      </c>
      <c r="D112" s="516">
        <v>106309475.83999997</v>
      </c>
      <c r="E112" s="516">
        <v>378143509.97377837</v>
      </c>
      <c r="F112" s="516">
        <v>1548737598.4450109</v>
      </c>
      <c r="G112" s="516">
        <v>1864060641.2218268</v>
      </c>
      <c r="H112" s="516">
        <v>199337946.9600001</v>
      </c>
      <c r="I112" s="516">
        <v>950910366.71719694</v>
      </c>
      <c r="J112" s="516">
        <v>215105175.0500001</v>
      </c>
      <c r="K112" s="516">
        <v>57166296.429999992</v>
      </c>
      <c r="L112" s="516">
        <v>195326562.38059181</v>
      </c>
      <c r="M112" s="517">
        <f t="shared" ref="M112:M124" si="11">SUM(C112:L112)</f>
        <v>5542240807.8459053</v>
      </c>
    </row>
    <row r="113" spans="1:13" ht="13" x14ac:dyDescent="0.3">
      <c r="A113" s="29">
        <f t="shared" ref="A113:A124" si="12">A112+1</f>
        <v>55</v>
      </c>
      <c r="B113" s="250" t="s">
        <v>702</v>
      </c>
      <c r="C113" s="516">
        <v>21507513.157499991</v>
      </c>
      <c r="D113" s="516">
        <v>106309475.83999997</v>
      </c>
      <c r="E113" s="516">
        <v>378282179.80661035</v>
      </c>
      <c r="F113" s="516">
        <v>1549424306.542675</v>
      </c>
      <c r="G113" s="516">
        <v>1864100893.7818267</v>
      </c>
      <c r="H113" s="516">
        <v>199347923.69000009</v>
      </c>
      <c r="I113" s="516">
        <v>950937600.2571969</v>
      </c>
      <c r="J113" s="516">
        <v>215105175.0500001</v>
      </c>
      <c r="K113" s="516">
        <v>57166296.429999992</v>
      </c>
      <c r="L113" s="516">
        <v>195336576.96059179</v>
      </c>
      <c r="M113" s="517">
        <f t="shared" si="11"/>
        <v>5537517941.5164013</v>
      </c>
    </row>
    <row r="114" spans="1:13" ht="13" x14ac:dyDescent="0.3">
      <c r="A114" s="29">
        <f t="shared" si="12"/>
        <v>56</v>
      </c>
      <c r="B114" s="250" t="s">
        <v>703</v>
      </c>
      <c r="C114" s="516">
        <v>21508145.78749999</v>
      </c>
      <c r="D114" s="516">
        <v>106309475.83999997</v>
      </c>
      <c r="E114" s="516">
        <v>378368305.27389437</v>
      </c>
      <c r="F114" s="516">
        <v>1549837725.8494952</v>
      </c>
      <c r="G114" s="516">
        <v>1864165954.8018267</v>
      </c>
      <c r="H114" s="516">
        <v>199368274.5800001</v>
      </c>
      <c r="I114" s="516">
        <v>950989128.66719699</v>
      </c>
      <c r="J114" s="516">
        <v>215105175.0500001</v>
      </c>
      <c r="K114" s="516">
        <v>57166296.429999992</v>
      </c>
      <c r="L114" s="516">
        <v>195353336.8305918</v>
      </c>
      <c r="M114" s="517">
        <f t="shared" si="11"/>
        <v>5538171819.1105061</v>
      </c>
    </row>
    <row r="115" spans="1:13" ht="13" x14ac:dyDescent="0.3">
      <c r="A115" s="29">
        <f t="shared" si="12"/>
        <v>57</v>
      </c>
      <c r="B115" s="250" t="s">
        <v>704</v>
      </c>
      <c r="C115" s="516">
        <v>21509678.007499989</v>
      </c>
      <c r="D115" s="516">
        <v>106309518.80999997</v>
      </c>
      <c r="E115" s="516">
        <v>378431501.04956639</v>
      </c>
      <c r="F115" s="516">
        <v>1550189001.2198112</v>
      </c>
      <c r="G115" s="516">
        <v>1864563317.3718271</v>
      </c>
      <c r="H115" s="516">
        <v>199330993.95000008</v>
      </c>
      <c r="I115" s="516">
        <v>950771318.89719701</v>
      </c>
      <c r="J115" s="516">
        <v>215105175.0500001</v>
      </c>
      <c r="K115" s="516">
        <v>57166296.429999992</v>
      </c>
      <c r="L115" s="516">
        <v>195372820.86059183</v>
      </c>
      <c r="M115" s="517">
        <f t="shared" si="11"/>
        <v>5538749621.6464949</v>
      </c>
    </row>
    <row r="116" spans="1:13" ht="13" x14ac:dyDescent="0.3">
      <c r="A116" s="29">
        <f t="shared" si="12"/>
        <v>58</v>
      </c>
      <c r="B116" s="250" t="s">
        <v>705</v>
      </c>
      <c r="C116" s="516">
        <v>21510166.207499992</v>
      </c>
      <c r="D116" s="516">
        <v>106309568.46999997</v>
      </c>
      <c r="E116" s="516">
        <v>380015660.39606231</v>
      </c>
      <c r="F116" s="516">
        <v>1582905655.2898412</v>
      </c>
      <c r="G116" s="516">
        <v>1864679107.7218268</v>
      </c>
      <c r="H116" s="516">
        <v>199363399.52000007</v>
      </c>
      <c r="I116" s="516">
        <v>950868558.86719704</v>
      </c>
      <c r="J116" s="516">
        <v>215105175.0500001</v>
      </c>
      <c r="K116" s="516">
        <v>57166296.429999992</v>
      </c>
      <c r="L116" s="516">
        <v>195405349.38059181</v>
      </c>
      <c r="M116" s="517">
        <f t="shared" si="11"/>
        <v>5573328937.3330193</v>
      </c>
    </row>
    <row r="117" spans="1:13" ht="13" x14ac:dyDescent="0.3">
      <c r="A117" s="29">
        <f t="shared" si="12"/>
        <v>59</v>
      </c>
      <c r="B117" s="250" t="s">
        <v>706</v>
      </c>
      <c r="C117" s="516">
        <v>21511205.207499992</v>
      </c>
      <c r="D117" s="516">
        <v>106309581.34999996</v>
      </c>
      <c r="E117" s="516">
        <v>380100069.34552634</v>
      </c>
      <c r="F117" s="516">
        <v>1583564471.844599</v>
      </c>
      <c r="G117" s="516">
        <v>1867162818.6018269</v>
      </c>
      <c r="H117" s="516">
        <v>199394165.65000007</v>
      </c>
      <c r="I117" s="516">
        <v>950960053.96719694</v>
      </c>
      <c r="J117" s="516">
        <v>215105175.0500001</v>
      </c>
      <c r="K117" s="516">
        <v>57166296.429999992</v>
      </c>
      <c r="L117" s="516">
        <v>195436232.23059183</v>
      </c>
      <c r="M117" s="517">
        <f t="shared" si="11"/>
        <v>5576710069.6772413</v>
      </c>
    </row>
    <row r="118" spans="1:13" ht="13" x14ac:dyDescent="0.3">
      <c r="A118" s="29">
        <f t="shared" si="12"/>
        <v>60</v>
      </c>
      <c r="B118" s="250" t="s">
        <v>707</v>
      </c>
      <c r="C118" s="516">
        <v>21509413.947499994</v>
      </c>
      <c r="D118" s="516">
        <v>106309581.34999996</v>
      </c>
      <c r="E118" s="516">
        <v>380193354.80157632</v>
      </c>
      <c r="F118" s="516">
        <v>1584132365.1650109</v>
      </c>
      <c r="G118" s="516">
        <v>1867216106.9918268</v>
      </c>
      <c r="H118" s="516">
        <v>199409078.79000008</v>
      </c>
      <c r="I118" s="516">
        <v>951004821.57719707</v>
      </c>
      <c r="J118" s="516">
        <v>215105175.0500001</v>
      </c>
      <c r="K118" s="516">
        <v>57166296.429999992</v>
      </c>
      <c r="L118" s="516">
        <v>195451201.93059182</v>
      </c>
      <c r="M118" s="517">
        <f t="shared" si="11"/>
        <v>5577497396.0337029</v>
      </c>
    </row>
    <row r="119" spans="1:13" ht="13" x14ac:dyDescent="0.3">
      <c r="A119" s="29">
        <f t="shared" si="12"/>
        <v>61</v>
      </c>
      <c r="B119" s="250" t="s">
        <v>708</v>
      </c>
      <c r="C119" s="516">
        <v>21509706.007499993</v>
      </c>
      <c r="D119" s="516">
        <v>106309581.34999996</v>
      </c>
      <c r="E119" s="516">
        <v>380286553.19023436</v>
      </c>
      <c r="F119" s="516">
        <v>1584849098.793189</v>
      </c>
      <c r="G119" s="516">
        <v>1868178775.8118269</v>
      </c>
      <c r="H119" s="516">
        <v>199679645.96000007</v>
      </c>
      <c r="I119" s="516">
        <v>951765291.18719697</v>
      </c>
      <c r="J119" s="516">
        <v>215105175.0500001</v>
      </c>
      <c r="K119" s="516">
        <v>57166296.429999992</v>
      </c>
      <c r="L119" s="516">
        <v>195722795.69059181</v>
      </c>
      <c r="M119" s="517">
        <f t="shared" si="11"/>
        <v>5580572919.4705391</v>
      </c>
    </row>
    <row r="120" spans="1:13" ht="13" x14ac:dyDescent="0.3">
      <c r="A120" s="29">
        <f t="shared" si="12"/>
        <v>62</v>
      </c>
      <c r="B120" s="250" t="s">
        <v>709</v>
      </c>
      <c r="C120" s="516">
        <v>21509786.287499994</v>
      </c>
      <c r="D120" s="516">
        <v>106309596.90999997</v>
      </c>
      <c r="E120" s="516">
        <v>382066312.50167233</v>
      </c>
      <c r="F120" s="516">
        <v>1621984601.128267</v>
      </c>
      <c r="G120" s="516">
        <v>1868186093.5818269</v>
      </c>
      <c r="H120" s="516">
        <v>199681604.97000009</v>
      </c>
      <c r="I120" s="516">
        <v>951775145.54719687</v>
      </c>
      <c r="J120" s="516">
        <v>215105175.0500001</v>
      </c>
      <c r="K120" s="516">
        <v>57166296.429999992</v>
      </c>
      <c r="L120" s="516">
        <v>195724762.13059181</v>
      </c>
      <c r="M120" s="517">
        <f t="shared" si="11"/>
        <v>5619509374.537056</v>
      </c>
    </row>
    <row r="121" spans="1:13" ht="13" x14ac:dyDescent="0.3">
      <c r="A121" s="29">
        <f t="shared" si="12"/>
        <v>63</v>
      </c>
      <c r="B121" s="250" t="s">
        <v>710</v>
      </c>
      <c r="C121" s="516">
        <v>21510654.497499995</v>
      </c>
      <c r="D121" s="516">
        <v>106309602.00999996</v>
      </c>
      <c r="E121" s="516">
        <v>382143177.37114036</v>
      </c>
      <c r="F121" s="516">
        <v>1622505802.192019</v>
      </c>
      <c r="G121" s="516">
        <v>1868194423.451827</v>
      </c>
      <c r="H121" s="516">
        <v>199683825.30000007</v>
      </c>
      <c r="I121" s="516">
        <v>951786764.0071969</v>
      </c>
      <c r="J121" s="516">
        <v>215105175.0500001</v>
      </c>
      <c r="K121" s="516">
        <v>57166296.429999992</v>
      </c>
      <c r="L121" s="516">
        <v>195726990.87059182</v>
      </c>
      <c r="M121" s="517">
        <f t="shared" si="11"/>
        <v>5620132711.1802759</v>
      </c>
    </row>
    <row r="122" spans="1:13" ht="13" x14ac:dyDescent="0.3">
      <c r="A122" s="29">
        <f t="shared" si="12"/>
        <v>64</v>
      </c>
      <c r="B122" s="250" t="s">
        <v>711</v>
      </c>
      <c r="C122" s="516">
        <v>21510607.957499996</v>
      </c>
      <c r="D122" s="516">
        <v>106309648.54999998</v>
      </c>
      <c r="E122" s="516">
        <v>382222068.47377431</v>
      </c>
      <c r="F122" s="516">
        <v>1623399202.379267</v>
      </c>
      <c r="G122" s="516">
        <v>1868188257.0918269</v>
      </c>
      <c r="H122" s="516">
        <v>199681908.55000007</v>
      </c>
      <c r="I122" s="516">
        <v>951789548.10719705</v>
      </c>
      <c r="J122" s="516">
        <v>215105175.0500001</v>
      </c>
      <c r="K122" s="516">
        <v>57166296.429999992</v>
      </c>
      <c r="L122" s="516">
        <v>195725066.84059179</v>
      </c>
      <c r="M122" s="517">
        <f t="shared" si="11"/>
        <v>5621097779.4301577</v>
      </c>
    </row>
    <row r="123" spans="1:13" ht="13" x14ac:dyDescent="0.3">
      <c r="A123" s="29">
        <f t="shared" si="12"/>
        <v>65</v>
      </c>
      <c r="B123" s="250" t="s">
        <v>712</v>
      </c>
      <c r="C123" s="516">
        <v>21517304.427499995</v>
      </c>
      <c r="D123" s="516">
        <v>106309648.54999998</v>
      </c>
      <c r="E123" s="516">
        <v>382271055.96897632</v>
      </c>
      <c r="F123" s="516">
        <v>1668301697.073091</v>
      </c>
      <c r="G123" s="516">
        <v>1868197352.991827</v>
      </c>
      <c r="H123" s="516">
        <v>199684421.59000009</v>
      </c>
      <c r="I123" s="516">
        <v>951798544.92719698</v>
      </c>
      <c r="J123" s="516">
        <v>215105175.0500001</v>
      </c>
      <c r="K123" s="516">
        <v>57166296.429999992</v>
      </c>
      <c r="L123" s="516">
        <v>195727589.41059178</v>
      </c>
      <c r="M123" s="517">
        <f t="shared" si="11"/>
        <v>5666079086.4191837</v>
      </c>
    </row>
    <row r="124" spans="1:13" ht="13" x14ac:dyDescent="0.3">
      <c r="A124" s="29">
        <f t="shared" si="12"/>
        <v>66</v>
      </c>
      <c r="B124" s="250" t="s">
        <v>713</v>
      </c>
      <c r="C124" s="516">
        <v>21517530.947499994</v>
      </c>
      <c r="D124" s="516">
        <v>106310005.43999997</v>
      </c>
      <c r="E124" s="516">
        <v>382377166.37592435</v>
      </c>
      <c r="F124" s="516">
        <v>1669925118.6551011</v>
      </c>
      <c r="G124" s="516">
        <v>1868139071.031827</v>
      </c>
      <c r="H124" s="516">
        <v>199667654.22000009</v>
      </c>
      <c r="I124" s="516">
        <v>951768623.657197</v>
      </c>
      <c r="J124" s="516">
        <v>215105175.0500001</v>
      </c>
      <c r="K124" s="516">
        <v>57166296.429999992</v>
      </c>
      <c r="L124" s="516">
        <v>195710758.42059183</v>
      </c>
      <c r="M124" s="517">
        <f t="shared" si="11"/>
        <v>5667687400.2281418</v>
      </c>
    </row>
    <row r="125" spans="1:13" ht="13" x14ac:dyDescent="0.3">
      <c r="A125" s="29"/>
      <c r="B125" s="253"/>
      <c r="C125" s="109"/>
      <c r="D125" s="109"/>
      <c r="E125" s="109"/>
      <c r="F125" s="109"/>
      <c r="G125" s="109"/>
      <c r="H125" s="109"/>
      <c r="I125" s="109"/>
      <c r="J125" s="109"/>
      <c r="K125" s="109"/>
      <c r="L125" s="109"/>
      <c r="M125" s="109"/>
    </row>
    <row r="126" spans="1:13" ht="13" x14ac:dyDescent="0.3">
      <c r="B126" s="25" t="s">
        <v>408</v>
      </c>
    </row>
    <row r="128" spans="1:13" ht="13" x14ac:dyDescent="0.3">
      <c r="A128" s="498"/>
      <c r="B128" s="64" t="s">
        <v>159</v>
      </c>
      <c r="C128" s="64" t="s">
        <v>160</v>
      </c>
      <c r="D128" s="64" t="s">
        <v>161</v>
      </c>
      <c r="E128" s="64" t="s">
        <v>287</v>
      </c>
      <c r="F128" s="64" t="s">
        <v>288</v>
      </c>
      <c r="G128" s="64" t="s">
        <v>289</v>
      </c>
      <c r="H128" s="64" t="s">
        <v>290</v>
      </c>
      <c r="I128" s="64" t="s">
        <v>291</v>
      </c>
      <c r="J128" s="64" t="s">
        <v>292</v>
      </c>
      <c r="K128" s="64" t="s">
        <v>293</v>
      </c>
      <c r="L128" s="64" t="s">
        <v>294</v>
      </c>
      <c r="M128" s="64" t="s">
        <v>295</v>
      </c>
    </row>
    <row r="129" spans="1:13" x14ac:dyDescent="0.25">
      <c r="A129" s="499"/>
      <c r="B129" s="503"/>
      <c r="C129" s="499"/>
      <c r="D129" s="499"/>
      <c r="E129" s="499"/>
      <c r="F129" s="499"/>
      <c r="G129" s="499"/>
      <c r="H129" s="499"/>
      <c r="I129" s="499"/>
      <c r="J129" s="499"/>
      <c r="K129" s="499"/>
      <c r="M129" s="503" t="s">
        <v>360</v>
      </c>
    </row>
    <row r="130" spans="1:13" ht="13" x14ac:dyDescent="0.3">
      <c r="A130" s="32"/>
      <c r="B130" s="33" t="s">
        <v>361</v>
      </c>
      <c r="C130" s="64">
        <v>350.1</v>
      </c>
      <c r="D130" s="64">
        <v>350.2</v>
      </c>
      <c r="E130" s="64">
        <v>352</v>
      </c>
      <c r="F130" s="64">
        <v>353</v>
      </c>
      <c r="G130" s="64">
        <v>354</v>
      </c>
      <c r="H130" s="64">
        <v>355</v>
      </c>
      <c r="I130" s="64">
        <v>356</v>
      </c>
      <c r="J130" s="64">
        <v>357</v>
      </c>
      <c r="K130" s="64">
        <v>358</v>
      </c>
      <c r="L130" s="64">
        <v>359</v>
      </c>
      <c r="M130" s="33" t="s">
        <v>362</v>
      </c>
    </row>
    <row r="131" spans="1:13" ht="13" x14ac:dyDescent="0.3">
      <c r="A131" s="29">
        <f>A124+1</f>
        <v>67</v>
      </c>
      <c r="B131" s="250" t="s">
        <v>702</v>
      </c>
      <c r="C131" s="518">
        <f t="shared" ref="C131:L142" si="13">C113-C112</f>
        <v>-5635721.6700000018</v>
      </c>
      <c r="D131" s="518">
        <f t="shared" si="13"/>
        <v>0</v>
      </c>
      <c r="E131" s="518">
        <f t="shared" si="13"/>
        <v>138669.8328319788</v>
      </c>
      <c r="F131" s="518">
        <f t="shared" si="13"/>
        <v>686708.09766411781</v>
      </c>
      <c r="G131" s="518">
        <f t="shared" si="13"/>
        <v>40252.55999994278</v>
      </c>
      <c r="H131" s="518">
        <f t="shared" si="13"/>
        <v>9976.7299999892712</v>
      </c>
      <c r="I131" s="518">
        <f t="shared" si="13"/>
        <v>27233.539999961853</v>
      </c>
      <c r="J131" s="518">
        <f t="shared" si="13"/>
        <v>0</v>
      </c>
      <c r="K131" s="518">
        <f t="shared" si="13"/>
        <v>0</v>
      </c>
      <c r="L131" s="518">
        <f t="shared" si="13"/>
        <v>10014.579999983311</v>
      </c>
      <c r="M131" s="518">
        <f t="shared" ref="M131:M142" si="14">SUM(C131:L131)</f>
        <v>-4722866.329504028</v>
      </c>
    </row>
    <row r="132" spans="1:13" ht="13" x14ac:dyDescent="0.3">
      <c r="A132" s="29">
        <f t="shared" ref="A132:A143" si="15">A131+1</f>
        <v>68</v>
      </c>
      <c r="B132" s="250" t="s">
        <v>703</v>
      </c>
      <c r="C132" s="518">
        <f t="shared" si="13"/>
        <v>632.62999999895692</v>
      </c>
      <c r="D132" s="518">
        <f t="shared" si="13"/>
        <v>0</v>
      </c>
      <c r="E132" s="518">
        <f t="shared" si="13"/>
        <v>86125.467284023762</v>
      </c>
      <c r="F132" s="518">
        <f t="shared" si="13"/>
        <v>413419.30682015419</v>
      </c>
      <c r="G132" s="518">
        <f t="shared" si="13"/>
        <v>65061.019999980927</v>
      </c>
      <c r="H132" s="518">
        <f t="shared" si="13"/>
        <v>20350.890000015497</v>
      </c>
      <c r="I132" s="518">
        <f t="shared" si="13"/>
        <v>51528.410000085831</v>
      </c>
      <c r="J132" s="518">
        <f t="shared" si="13"/>
        <v>0</v>
      </c>
      <c r="K132" s="518">
        <f t="shared" si="13"/>
        <v>0</v>
      </c>
      <c r="L132" s="518">
        <f t="shared" si="13"/>
        <v>16759.870000004768</v>
      </c>
      <c r="M132" s="518">
        <f t="shared" si="14"/>
        <v>653877.59410426393</v>
      </c>
    </row>
    <row r="133" spans="1:13" ht="13" x14ac:dyDescent="0.3">
      <c r="A133" s="29">
        <f t="shared" si="15"/>
        <v>69</v>
      </c>
      <c r="B133" s="250" t="s">
        <v>704</v>
      </c>
      <c r="C133" s="518">
        <f t="shared" si="13"/>
        <v>1532.2199999988079</v>
      </c>
      <c r="D133" s="518">
        <f t="shared" si="13"/>
        <v>42.969999998807907</v>
      </c>
      <c r="E133" s="518">
        <f t="shared" si="13"/>
        <v>63195.775672018528</v>
      </c>
      <c r="F133" s="518">
        <f t="shared" si="13"/>
        <v>351275.37031602859</v>
      </c>
      <c r="G133" s="518">
        <f t="shared" si="13"/>
        <v>397362.57000041008</v>
      </c>
      <c r="H133" s="518">
        <f t="shared" si="13"/>
        <v>-37280.630000025034</v>
      </c>
      <c r="I133" s="518">
        <f t="shared" si="13"/>
        <v>-217809.76999998093</v>
      </c>
      <c r="J133" s="518">
        <f t="shared" si="13"/>
        <v>0</v>
      </c>
      <c r="K133" s="518">
        <f t="shared" si="13"/>
        <v>0</v>
      </c>
      <c r="L133" s="518">
        <f t="shared" si="13"/>
        <v>19484.030000030994</v>
      </c>
      <c r="M133" s="518">
        <f t="shared" si="14"/>
        <v>577802.53598847985</v>
      </c>
    </row>
    <row r="134" spans="1:13" ht="13" x14ac:dyDescent="0.3">
      <c r="A134" s="29">
        <f t="shared" si="15"/>
        <v>70</v>
      </c>
      <c r="B134" s="250" t="s">
        <v>705</v>
      </c>
      <c r="C134" s="518">
        <f t="shared" si="13"/>
        <v>488.20000000298023</v>
      </c>
      <c r="D134" s="518">
        <f t="shared" si="13"/>
        <v>49.659999996423721</v>
      </c>
      <c r="E134" s="518">
        <f t="shared" si="13"/>
        <v>1584159.3464959264</v>
      </c>
      <c r="F134" s="518">
        <f t="shared" si="13"/>
        <v>32716654.070029974</v>
      </c>
      <c r="G134" s="518">
        <f t="shared" si="13"/>
        <v>115790.34999966621</v>
      </c>
      <c r="H134" s="518">
        <f t="shared" si="13"/>
        <v>32405.569999992847</v>
      </c>
      <c r="I134" s="518">
        <f t="shared" si="13"/>
        <v>97239.97000002861</v>
      </c>
      <c r="J134" s="518">
        <f t="shared" si="13"/>
        <v>0</v>
      </c>
      <c r="K134" s="518">
        <f t="shared" si="13"/>
        <v>0</v>
      </c>
      <c r="L134" s="518">
        <f t="shared" si="13"/>
        <v>32528.519999980927</v>
      </c>
      <c r="M134" s="518">
        <f t="shared" si="14"/>
        <v>34579315.686525568</v>
      </c>
    </row>
    <row r="135" spans="1:13" ht="13" x14ac:dyDescent="0.3">
      <c r="A135" s="29">
        <f t="shared" si="15"/>
        <v>71</v>
      </c>
      <c r="B135" s="250" t="s">
        <v>706</v>
      </c>
      <c r="C135" s="518">
        <f t="shared" si="13"/>
        <v>1039</v>
      </c>
      <c r="D135" s="518">
        <f t="shared" si="13"/>
        <v>12.879999995231628</v>
      </c>
      <c r="E135" s="518">
        <f t="shared" si="13"/>
        <v>84408.949464023113</v>
      </c>
      <c r="F135" s="518">
        <f t="shared" si="13"/>
        <v>658816.55475783348</v>
      </c>
      <c r="G135" s="518">
        <f t="shared" si="13"/>
        <v>2483710.8800001144</v>
      </c>
      <c r="H135" s="518">
        <f t="shared" si="13"/>
        <v>30766.129999995232</v>
      </c>
      <c r="I135" s="518">
        <f t="shared" si="13"/>
        <v>91495.099999904633</v>
      </c>
      <c r="J135" s="518">
        <f t="shared" si="13"/>
        <v>0</v>
      </c>
      <c r="K135" s="518">
        <f t="shared" si="13"/>
        <v>0</v>
      </c>
      <c r="L135" s="518">
        <f t="shared" si="13"/>
        <v>30882.850000023842</v>
      </c>
      <c r="M135" s="518">
        <f t="shared" si="14"/>
        <v>3381132.34422189</v>
      </c>
    </row>
    <row r="136" spans="1:13" ht="13" x14ac:dyDescent="0.3">
      <c r="A136" s="29">
        <f t="shared" si="15"/>
        <v>72</v>
      </c>
      <c r="B136" s="250" t="s">
        <v>707</v>
      </c>
      <c r="C136" s="518">
        <f t="shared" si="13"/>
        <v>-1791.2599999979138</v>
      </c>
      <c r="D136" s="518">
        <f t="shared" si="13"/>
        <v>0</v>
      </c>
      <c r="E136" s="518">
        <f t="shared" si="13"/>
        <v>93285.456049978733</v>
      </c>
      <c r="F136" s="518">
        <f t="shared" si="13"/>
        <v>567893.32041192055</v>
      </c>
      <c r="G136" s="518">
        <f t="shared" si="13"/>
        <v>53288.389999866486</v>
      </c>
      <c r="H136" s="518">
        <f t="shared" si="13"/>
        <v>14913.140000015497</v>
      </c>
      <c r="I136" s="518">
        <f t="shared" si="13"/>
        <v>44767.610000133514</v>
      </c>
      <c r="J136" s="518">
        <f t="shared" si="13"/>
        <v>0</v>
      </c>
      <c r="K136" s="518">
        <f t="shared" si="13"/>
        <v>0</v>
      </c>
      <c r="L136" s="518">
        <f t="shared" si="13"/>
        <v>14969.699999988079</v>
      </c>
      <c r="M136" s="518">
        <f t="shared" si="14"/>
        <v>787326.35646190494</v>
      </c>
    </row>
    <row r="137" spans="1:13" ht="13" x14ac:dyDescent="0.3">
      <c r="A137" s="29">
        <f t="shared" si="15"/>
        <v>73</v>
      </c>
      <c r="B137" s="250" t="s">
        <v>708</v>
      </c>
      <c r="C137" s="518">
        <f t="shared" si="13"/>
        <v>292.0599999986589</v>
      </c>
      <c r="D137" s="518">
        <f t="shared" si="13"/>
        <v>0</v>
      </c>
      <c r="E137" s="518">
        <f t="shared" si="13"/>
        <v>93198.388658046722</v>
      </c>
      <c r="F137" s="518">
        <f t="shared" si="13"/>
        <v>716733.62817811966</v>
      </c>
      <c r="G137" s="518">
        <f t="shared" si="13"/>
        <v>962668.82000017166</v>
      </c>
      <c r="H137" s="518">
        <f t="shared" si="13"/>
        <v>270567.16999998689</v>
      </c>
      <c r="I137" s="518">
        <f t="shared" si="13"/>
        <v>760469.6099998951</v>
      </c>
      <c r="J137" s="518">
        <f t="shared" si="13"/>
        <v>0</v>
      </c>
      <c r="K137" s="518">
        <f t="shared" si="13"/>
        <v>0</v>
      </c>
      <c r="L137" s="518">
        <f>L119-L118</f>
        <v>271593.75999999046</v>
      </c>
      <c r="M137" s="518">
        <f t="shared" si="14"/>
        <v>3075523.4368362091</v>
      </c>
    </row>
    <row r="138" spans="1:13" ht="13" x14ac:dyDescent="0.3">
      <c r="A138" s="29">
        <f t="shared" si="15"/>
        <v>74</v>
      </c>
      <c r="B138" s="250" t="s">
        <v>709</v>
      </c>
      <c r="C138" s="518">
        <f t="shared" si="13"/>
        <v>80.280000001192093</v>
      </c>
      <c r="D138" s="518">
        <f t="shared" si="13"/>
        <v>15.560000002384186</v>
      </c>
      <c r="E138" s="518">
        <f t="shared" si="13"/>
        <v>1779759.3114379644</v>
      </c>
      <c r="F138" s="518">
        <f t="shared" si="13"/>
        <v>37135502.335078001</v>
      </c>
      <c r="G138" s="518">
        <f t="shared" si="13"/>
        <v>7317.7699999809265</v>
      </c>
      <c r="H138" s="518">
        <f t="shared" si="13"/>
        <v>1959.0100000202656</v>
      </c>
      <c r="I138" s="518">
        <f t="shared" si="13"/>
        <v>9854.3599998950958</v>
      </c>
      <c r="J138" s="518">
        <f t="shared" si="13"/>
        <v>0</v>
      </c>
      <c r="K138" s="518">
        <f t="shared" si="13"/>
        <v>0</v>
      </c>
      <c r="L138" s="518">
        <f>L120-L119</f>
        <v>1966.4399999976158</v>
      </c>
      <c r="M138" s="518">
        <f t="shared" si="14"/>
        <v>38936455.066515863</v>
      </c>
    </row>
    <row r="139" spans="1:13" ht="13" x14ac:dyDescent="0.3">
      <c r="A139" s="29">
        <f t="shared" si="15"/>
        <v>75</v>
      </c>
      <c r="B139" s="250" t="s">
        <v>710</v>
      </c>
      <c r="C139" s="518">
        <f t="shared" si="13"/>
        <v>868.21000000089407</v>
      </c>
      <c r="D139" s="518">
        <f t="shared" si="13"/>
        <v>5.0999999940395355</v>
      </c>
      <c r="E139" s="518">
        <f t="shared" si="13"/>
        <v>76864.869468033314</v>
      </c>
      <c r="F139" s="518">
        <f t="shared" si="13"/>
        <v>521201.06375193596</v>
      </c>
      <c r="G139" s="518">
        <f t="shared" si="13"/>
        <v>8329.8700001239777</v>
      </c>
      <c r="H139" s="518">
        <f t="shared" si="13"/>
        <v>2220.3299999833107</v>
      </c>
      <c r="I139" s="518">
        <f t="shared" si="13"/>
        <v>11618.460000038147</v>
      </c>
      <c r="J139" s="518">
        <f t="shared" si="13"/>
        <v>0</v>
      </c>
      <c r="K139" s="518">
        <f t="shared" si="13"/>
        <v>0</v>
      </c>
      <c r="L139" s="518">
        <f t="shared" si="13"/>
        <v>2228.7400000095367</v>
      </c>
      <c r="M139" s="518">
        <f t="shared" si="14"/>
        <v>623336.64322011918</v>
      </c>
    </row>
    <row r="140" spans="1:13" ht="13" x14ac:dyDescent="0.3">
      <c r="A140" s="29">
        <f t="shared" si="15"/>
        <v>76</v>
      </c>
      <c r="B140" s="250" t="s">
        <v>711</v>
      </c>
      <c r="C140" s="518">
        <f t="shared" si="13"/>
        <v>-46.53999999910593</v>
      </c>
      <c r="D140" s="518">
        <f t="shared" si="13"/>
        <v>46.540000021457672</v>
      </c>
      <c r="E140" s="518">
        <f t="shared" si="13"/>
        <v>78891.102633953094</v>
      </c>
      <c r="F140" s="518">
        <f t="shared" si="13"/>
        <v>893400.18724799156</v>
      </c>
      <c r="G140" s="518">
        <f t="shared" si="13"/>
        <v>-6166.3600001335144</v>
      </c>
      <c r="H140" s="518">
        <f t="shared" si="13"/>
        <v>-1916.75</v>
      </c>
      <c r="I140" s="518">
        <f t="shared" si="13"/>
        <v>2784.1000001430511</v>
      </c>
      <c r="J140" s="518">
        <f t="shared" si="13"/>
        <v>0</v>
      </c>
      <c r="K140" s="518">
        <f t="shared" si="13"/>
        <v>0</v>
      </c>
      <c r="L140" s="518">
        <f t="shared" si="13"/>
        <v>-1924.0300000309944</v>
      </c>
      <c r="M140" s="518">
        <f t="shared" si="14"/>
        <v>965068.24988194555</v>
      </c>
    </row>
    <row r="141" spans="1:13" ht="13" x14ac:dyDescent="0.3">
      <c r="A141" s="29">
        <f t="shared" si="15"/>
        <v>77</v>
      </c>
      <c r="B141" s="250" t="s">
        <v>712</v>
      </c>
      <c r="C141" s="518">
        <f t="shared" si="13"/>
        <v>6696.4699999988079</v>
      </c>
      <c r="D141" s="518">
        <f t="shared" si="13"/>
        <v>0</v>
      </c>
      <c r="E141" s="518">
        <f t="shared" si="13"/>
        <v>48987.49520200491</v>
      </c>
      <c r="F141" s="518">
        <f t="shared" si="13"/>
        <v>44902494.693824053</v>
      </c>
      <c r="G141" s="518">
        <f t="shared" si="13"/>
        <v>9095.9000000953674</v>
      </c>
      <c r="H141" s="518">
        <f t="shared" si="13"/>
        <v>2513.0400000214577</v>
      </c>
      <c r="I141" s="518">
        <f t="shared" si="13"/>
        <v>8996.8199999332428</v>
      </c>
      <c r="J141" s="518">
        <f t="shared" si="13"/>
        <v>0</v>
      </c>
      <c r="K141" s="518">
        <f t="shared" si="13"/>
        <v>0</v>
      </c>
      <c r="L141" s="518">
        <f t="shared" si="13"/>
        <v>2522.5699999928474</v>
      </c>
      <c r="M141" s="518">
        <f t="shared" si="14"/>
        <v>44981306.989026099</v>
      </c>
    </row>
    <row r="142" spans="1:13" ht="13" x14ac:dyDescent="0.3">
      <c r="A142" s="29">
        <f t="shared" si="15"/>
        <v>78</v>
      </c>
      <c r="B142" s="250" t="s">
        <v>713</v>
      </c>
      <c r="C142" s="519">
        <f t="shared" si="13"/>
        <v>226.51999999955297</v>
      </c>
      <c r="D142" s="519">
        <f t="shared" si="13"/>
        <v>356.88999998569489</v>
      </c>
      <c r="E142" s="519">
        <f t="shared" si="13"/>
        <v>106110.40694802999</v>
      </c>
      <c r="F142" s="519">
        <f t="shared" si="13"/>
        <v>1623421.5820100307</v>
      </c>
      <c r="G142" s="519">
        <f t="shared" si="13"/>
        <v>-58281.960000038147</v>
      </c>
      <c r="H142" s="519">
        <f t="shared" si="13"/>
        <v>-16767.370000004768</v>
      </c>
      <c r="I142" s="519">
        <f t="shared" si="13"/>
        <v>-29921.269999980927</v>
      </c>
      <c r="J142" s="519">
        <f t="shared" si="13"/>
        <v>0</v>
      </c>
      <c r="K142" s="519">
        <f t="shared" si="13"/>
        <v>0</v>
      </c>
      <c r="L142" s="519">
        <f t="shared" si="13"/>
        <v>-16830.989999949932</v>
      </c>
      <c r="M142" s="519">
        <f t="shared" si="14"/>
        <v>1608313.8089580722</v>
      </c>
    </row>
    <row r="143" spans="1:13" ht="13" x14ac:dyDescent="0.3">
      <c r="A143" s="29">
        <f t="shared" si="15"/>
        <v>79</v>
      </c>
      <c r="B143" s="253" t="s">
        <v>406</v>
      </c>
      <c r="C143" s="518">
        <f t="shared" ref="C143:M143" si="16">SUM(C131:C142)</f>
        <v>-5625703.879999999</v>
      </c>
      <c r="D143" s="518">
        <f t="shared" si="16"/>
        <v>529.59999999403954</v>
      </c>
      <c r="E143" s="518">
        <f t="shared" si="16"/>
        <v>4233656.4021459818</v>
      </c>
      <c r="F143" s="518">
        <f t="shared" si="16"/>
        <v>121187520.21009016</v>
      </c>
      <c r="G143" s="518">
        <f t="shared" si="16"/>
        <v>4078429.8100001812</v>
      </c>
      <c r="H143" s="518">
        <f t="shared" si="16"/>
        <v>329707.25999999046</v>
      </c>
      <c r="I143" s="518">
        <f t="shared" si="16"/>
        <v>858256.94000005722</v>
      </c>
      <c r="J143" s="518">
        <f t="shared" si="16"/>
        <v>0</v>
      </c>
      <c r="K143" s="518">
        <f t="shared" si="16"/>
        <v>0</v>
      </c>
      <c r="L143" s="518">
        <f t="shared" si="16"/>
        <v>384196.04000002146</v>
      </c>
      <c r="M143" s="518">
        <f t="shared" si="16"/>
        <v>125446592.38223638</v>
      </c>
    </row>
    <row r="144" spans="1:13" ht="13" x14ac:dyDescent="0.3">
      <c r="A144" s="29"/>
      <c r="B144" s="253"/>
      <c r="C144" s="520"/>
      <c r="D144" s="520"/>
      <c r="E144" s="520"/>
      <c r="F144" s="520"/>
      <c r="G144" s="520"/>
      <c r="H144" s="520"/>
      <c r="I144" s="520"/>
      <c r="J144" s="520"/>
      <c r="K144" s="520"/>
      <c r="L144" s="520"/>
      <c r="M144" s="520"/>
    </row>
    <row r="145" spans="1:13" ht="13" x14ac:dyDescent="0.3">
      <c r="B145" s="521" t="s">
        <v>409</v>
      </c>
    </row>
    <row r="147" spans="1:13" ht="13" x14ac:dyDescent="0.3">
      <c r="A147" s="498"/>
      <c r="B147" s="64" t="s">
        <v>159</v>
      </c>
      <c r="C147" s="64" t="s">
        <v>160</v>
      </c>
      <c r="D147" s="64" t="s">
        <v>161</v>
      </c>
      <c r="E147" s="64" t="s">
        <v>287</v>
      </c>
      <c r="F147" s="64" t="s">
        <v>288</v>
      </c>
      <c r="G147" s="64" t="s">
        <v>289</v>
      </c>
      <c r="H147" s="64" t="s">
        <v>290</v>
      </c>
      <c r="I147" s="64" t="s">
        <v>291</v>
      </c>
      <c r="J147" s="64" t="s">
        <v>292</v>
      </c>
      <c r="K147" s="64" t="s">
        <v>293</v>
      </c>
      <c r="L147" s="64" t="s">
        <v>294</v>
      </c>
      <c r="M147" s="64" t="s">
        <v>295</v>
      </c>
    </row>
    <row r="148" spans="1:13" x14ac:dyDescent="0.25">
      <c r="A148" s="499"/>
      <c r="B148" s="503"/>
      <c r="C148" s="499"/>
      <c r="D148" s="499"/>
      <c r="E148" s="499"/>
      <c r="F148" s="499"/>
      <c r="G148" s="499"/>
      <c r="H148" s="499"/>
      <c r="I148" s="499"/>
      <c r="J148" s="499"/>
      <c r="K148" s="499"/>
      <c r="M148" s="503" t="s">
        <v>360</v>
      </c>
    </row>
    <row r="149" spans="1:13" ht="13" x14ac:dyDescent="0.3">
      <c r="A149" s="32"/>
      <c r="B149" s="33" t="s">
        <v>361</v>
      </c>
      <c r="C149" s="64">
        <v>350.1</v>
      </c>
      <c r="D149" s="64">
        <v>350.2</v>
      </c>
      <c r="E149" s="64">
        <v>352</v>
      </c>
      <c r="F149" s="64">
        <v>353</v>
      </c>
      <c r="G149" s="64">
        <v>354</v>
      </c>
      <c r="H149" s="64">
        <v>355</v>
      </c>
      <c r="I149" s="64">
        <v>356</v>
      </c>
      <c r="J149" s="64">
        <v>357</v>
      </c>
      <c r="K149" s="64">
        <v>358</v>
      </c>
      <c r="L149" s="64">
        <v>359</v>
      </c>
      <c r="M149" s="33" t="s">
        <v>362</v>
      </c>
    </row>
    <row r="150" spans="1:13" ht="13" x14ac:dyDescent="0.3">
      <c r="A150" s="29">
        <f>A143+1</f>
        <v>80</v>
      </c>
      <c r="B150" s="250" t="s">
        <v>702</v>
      </c>
      <c r="C150" s="522">
        <f>C93-C131</f>
        <v>0.49999998509883881</v>
      </c>
      <c r="D150" s="523">
        <f t="shared" ref="D150:L161" si="17">D93-D131</f>
        <v>16486.770000010729</v>
      </c>
      <c r="E150" s="523">
        <f t="shared" si="17"/>
        <v>19384027.797167897</v>
      </c>
      <c r="F150" s="522">
        <f t="shared" si="17"/>
        <v>37777266.242336035</v>
      </c>
      <c r="G150" s="522">
        <f t="shared" si="17"/>
        <v>626929.55999994278</v>
      </c>
      <c r="H150" s="523">
        <f t="shared" si="17"/>
        <v>13637321.859999686</v>
      </c>
      <c r="I150" s="522">
        <f t="shared" si="17"/>
        <v>1450125.259999752</v>
      </c>
      <c r="J150" s="522">
        <f t="shared" si="17"/>
        <v>-0.44999998807907104</v>
      </c>
      <c r="K150" s="523">
        <f t="shared" si="17"/>
        <v>118509.11000001431</v>
      </c>
      <c r="L150" s="522">
        <f t="shared" si="17"/>
        <v>-304775.12999996543</v>
      </c>
      <c r="M150" s="523">
        <f t="shared" ref="M150:M161" si="18">SUM(C150:L150)</f>
        <v>72705891.51950337</v>
      </c>
    </row>
    <row r="151" spans="1:13" ht="13" x14ac:dyDescent="0.3">
      <c r="A151" s="29">
        <f t="shared" ref="A151:A162" si="19">A150+1</f>
        <v>81</v>
      </c>
      <c r="B151" s="250" t="s">
        <v>703</v>
      </c>
      <c r="C151" s="522">
        <f t="shared" ref="C151:C161" si="20">C94-C132</f>
        <v>-3.7252902984619141E-9</v>
      </c>
      <c r="D151" s="522">
        <f t="shared" si="17"/>
        <v>112516.87000000477</v>
      </c>
      <c r="E151" s="522">
        <f t="shared" si="17"/>
        <v>3403311.2327160239</v>
      </c>
      <c r="F151" s="522">
        <f t="shared" si="17"/>
        <v>6680804.0231797695</v>
      </c>
      <c r="G151" s="522">
        <f t="shared" si="17"/>
        <v>68535.740000247955</v>
      </c>
      <c r="H151" s="522">
        <f t="shared" si="17"/>
        <v>7729963.7099998891</v>
      </c>
      <c r="I151" s="522">
        <f t="shared" si="17"/>
        <v>280141.77999997139</v>
      </c>
      <c r="J151" s="522">
        <f t="shared" si="17"/>
        <v>6472816.6100000143</v>
      </c>
      <c r="K151" s="522">
        <f t="shared" si="17"/>
        <v>683140.94999998808</v>
      </c>
      <c r="L151" s="522">
        <f t="shared" si="17"/>
        <v>939.26999998092651</v>
      </c>
      <c r="M151" s="522">
        <f t="shared" si="18"/>
        <v>25432170.185895886</v>
      </c>
    </row>
    <row r="152" spans="1:13" ht="13" x14ac:dyDescent="0.3">
      <c r="A152" s="29">
        <f t="shared" si="19"/>
        <v>82</v>
      </c>
      <c r="B152" s="250" t="s">
        <v>704</v>
      </c>
      <c r="C152" s="522">
        <f t="shared" si="20"/>
        <v>2.9802322387695313E-8</v>
      </c>
      <c r="D152" s="522">
        <f t="shared" si="17"/>
        <v>19329.069999992847</v>
      </c>
      <c r="E152" s="522">
        <f t="shared" si="17"/>
        <v>11505098.814328134</v>
      </c>
      <c r="F152" s="522">
        <f t="shared" si="17"/>
        <v>15678456.269684315</v>
      </c>
      <c r="G152" s="522">
        <f t="shared" si="17"/>
        <v>3930539.8899996281</v>
      </c>
      <c r="H152" s="522">
        <f t="shared" si="17"/>
        <v>19514475.820000082</v>
      </c>
      <c r="I152" s="522">
        <f t="shared" si="17"/>
        <v>-30150061.569999695</v>
      </c>
      <c r="J152" s="522">
        <f t="shared" si="17"/>
        <v>177711.79999995232</v>
      </c>
      <c r="K152" s="522">
        <f t="shared" si="17"/>
        <v>932940.31000000238</v>
      </c>
      <c r="L152" s="522">
        <f t="shared" si="17"/>
        <v>110485.31999996305</v>
      </c>
      <c r="M152" s="522">
        <f t="shared" si="18"/>
        <v>21718975.724012405</v>
      </c>
    </row>
    <row r="153" spans="1:13" ht="13" x14ac:dyDescent="0.3">
      <c r="A153" s="29">
        <f t="shared" si="19"/>
        <v>83</v>
      </c>
      <c r="B153" s="250" t="s">
        <v>705</v>
      </c>
      <c r="C153" s="522">
        <f t="shared" si="20"/>
        <v>2124.8799999803305</v>
      </c>
      <c r="D153" s="522">
        <f t="shared" si="17"/>
        <v>22367.230000019073</v>
      </c>
      <c r="E153" s="522">
        <f t="shared" si="17"/>
        <v>5252677.2235040069</v>
      </c>
      <c r="F153" s="522">
        <f t="shared" si="17"/>
        <v>46164508.709969759</v>
      </c>
      <c r="G153" s="522">
        <f t="shared" si="17"/>
        <v>11678195.420000315</v>
      </c>
      <c r="H153" s="522">
        <f t="shared" si="17"/>
        <v>8540080.1100003123</v>
      </c>
      <c r="I153" s="522">
        <f t="shared" si="17"/>
        <v>8196241.2499997616</v>
      </c>
      <c r="J153" s="522">
        <f t="shared" si="17"/>
        <v>14143.730000019073</v>
      </c>
      <c r="K153" s="522">
        <f t="shared" si="17"/>
        <v>13697.209999978542</v>
      </c>
      <c r="L153" s="522">
        <f t="shared" si="17"/>
        <v>95506.530000030994</v>
      </c>
      <c r="M153" s="522">
        <f t="shared" si="18"/>
        <v>79979542.293474182</v>
      </c>
    </row>
    <row r="154" spans="1:13" ht="13" x14ac:dyDescent="0.3">
      <c r="A154" s="29">
        <f t="shared" si="19"/>
        <v>84</v>
      </c>
      <c r="B154" s="250" t="s">
        <v>706</v>
      </c>
      <c r="C154" s="522">
        <f t="shared" si="20"/>
        <v>-42.75</v>
      </c>
      <c r="D154" s="522">
        <f t="shared" si="17"/>
        <v>19246.620000004768</v>
      </c>
      <c r="E154" s="522">
        <f t="shared" si="17"/>
        <v>1552217.160535872</v>
      </c>
      <c r="F154" s="522">
        <f t="shared" si="17"/>
        <v>20427267.865242243</v>
      </c>
      <c r="G154" s="522">
        <f t="shared" si="17"/>
        <v>-18153591.270000458</v>
      </c>
      <c r="H154" s="522">
        <f t="shared" si="17"/>
        <v>22620305.790000081</v>
      </c>
      <c r="I154" s="522">
        <f t="shared" si="17"/>
        <v>8365977.3299999237</v>
      </c>
      <c r="J154" s="522">
        <f t="shared" si="17"/>
        <v>2335825.1000000238</v>
      </c>
      <c r="K154" s="522">
        <f t="shared" si="17"/>
        <v>3344885.3799999952</v>
      </c>
      <c r="L154" s="522">
        <f t="shared" si="17"/>
        <v>1694536.0799999833</v>
      </c>
      <c r="M154" s="522">
        <f t="shared" si="18"/>
        <v>42206627.305777669</v>
      </c>
    </row>
    <row r="155" spans="1:13" ht="13" x14ac:dyDescent="0.3">
      <c r="A155" s="29">
        <f t="shared" si="19"/>
        <v>85</v>
      </c>
      <c r="B155" s="250" t="s">
        <v>707</v>
      </c>
      <c r="C155" s="522">
        <f t="shared" si="20"/>
        <v>-5.1799999997019768</v>
      </c>
      <c r="D155" s="522">
        <f t="shared" si="17"/>
        <v>1409.3400000035763</v>
      </c>
      <c r="E155" s="522">
        <f t="shared" si="17"/>
        <v>1597460.4539498687</v>
      </c>
      <c r="F155" s="522">
        <f t="shared" si="17"/>
        <v>9730992.1195876598</v>
      </c>
      <c r="G155" s="522">
        <f t="shared" si="17"/>
        <v>483330.02000045776</v>
      </c>
      <c r="H155" s="522">
        <f t="shared" si="17"/>
        <v>14567660.709999889</v>
      </c>
      <c r="I155" s="522">
        <f t="shared" si="17"/>
        <v>1627490.8600001335</v>
      </c>
      <c r="J155" s="522">
        <f t="shared" si="17"/>
        <v>-17468.930000007153</v>
      </c>
      <c r="K155" s="522">
        <f t="shared" si="17"/>
        <v>43110.950000047684</v>
      </c>
      <c r="L155" s="522">
        <f t="shared" si="17"/>
        <v>112925.87000000477</v>
      </c>
      <c r="M155" s="522">
        <f t="shared" si="18"/>
        <v>28146906.213538058</v>
      </c>
    </row>
    <row r="156" spans="1:13" ht="13" x14ac:dyDescent="0.3">
      <c r="A156" s="29">
        <f t="shared" si="19"/>
        <v>86</v>
      </c>
      <c r="B156" s="250" t="s">
        <v>708</v>
      </c>
      <c r="C156" s="522">
        <f t="shared" si="20"/>
        <v>-9.6899999938905239</v>
      </c>
      <c r="D156" s="522">
        <f t="shared" si="17"/>
        <v>996.51999998092651</v>
      </c>
      <c r="E156" s="522">
        <f t="shared" si="17"/>
        <v>9994641.281342268</v>
      </c>
      <c r="F156" s="522">
        <f t="shared" si="17"/>
        <v>25971071.291821957</v>
      </c>
      <c r="G156" s="522">
        <f t="shared" si="17"/>
        <v>166298.31999969482</v>
      </c>
      <c r="H156" s="522">
        <f t="shared" si="17"/>
        <v>11402548.379999727</v>
      </c>
      <c r="I156" s="522">
        <f t="shared" si="17"/>
        <v>600547.68000006676</v>
      </c>
      <c r="J156" s="522">
        <f t="shared" si="17"/>
        <v>7626.1399999856949</v>
      </c>
      <c r="K156" s="522">
        <f t="shared" si="17"/>
        <v>175779.61999994516</v>
      </c>
      <c r="L156" s="522">
        <f t="shared" si="17"/>
        <v>43.110000014305115</v>
      </c>
      <c r="M156" s="522">
        <f t="shared" si="18"/>
        <v>48319542.653163642</v>
      </c>
    </row>
    <row r="157" spans="1:13" ht="13" x14ac:dyDescent="0.3">
      <c r="A157" s="29">
        <f t="shared" si="19"/>
        <v>87</v>
      </c>
      <c r="B157" s="250" t="s">
        <v>709</v>
      </c>
      <c r="C157" s="522">
        <f t="shared" si="20"/>
        <v>156249.63999998569</v>
      </c>
      <c r="D157" s="522">
        <f t="shared" si="17"/>
        <v>962.78999999165535</v>
      </c>
      <c r="E157" s="522">
        <f t="shared" si="17"/>
        <v>1157612.698562026</v>
      </c>
      <c r="F157" s="522">
        <f t="shared" si="17"/>
        <v>27298183.604921579</v>
      </c>
      <c r="G157" s="522">
        <f t="shared" si="17"/>
        <v>-93211.139999866486</v>
      </c>
      <c r="H157" s="522">
        <f t="shared" si="17"/>
        <v>13377626.219999999</v>
      </c>
      <c r="I157" s="522">
        <f t="shared" si="17"/>
        <v>693785.31999993324</v>
      </c>
      <c r="J157" s="522">
        <f t="shared" si="17"/>
        <v>4327.6899999976158</v>
      </c>
      <c r="K157" s="522">
        <f t="shared" si="17"/>
        <v>687816.43000000715</v>
      </c>
      <c r="L157" s="522">
        <f t="shared" si="17"/>
        <v>887.70999997854233</v>
      </c>
      <c r="M157" s="522">
        <f t="shared" si="18"/>
        <v>43284240.963483632</v>
      </c>
    </row>
    <row r="158" spans="1:13" ht="13" x14ac:dyDescent="0.3">
      <c r="A158" s="29">
        <f t="shared" si="19"/>
        <v>88</v>
      </c>
      <c r="B158" s="250" t="s">
        <v>710</v>
      </c>
      <c r="C158" s="522">
        <f t="shared" si="20"/>
        <v>-283.47999998182058</v>
      </c>
      <c r="D158" s="522">
        <f t="shared" si="17"/>
        <v>128464.91000002623</v>
      </c>
      <c r="E158" s="522">
        <f t="shared" si="17"/>
        <v>4912692.2405318618</v>
      </c>
      <c r="F158" s="522">
        <f t="shared" si="17"/>
        <v>9033202.4862482548</v>
      </c>
      <c r="G158" s="522">
        <f t="shared" si="17"/>
        <v>-272158.46000027657</v>
      </c>
      <c r="H158" s="522">
        <f t="shared" si="17"/>
        <v>8675568.2099999785</v>
      </c>
      <c r="I158" s="522">
        <f t="shared" si="17"/>
        <v>402746.7000002861</v>
      </c>
      <c r="J158" s="522">
        <f t="shared" si="17"/>
        <v>65500.310000002384</v>
      </c>
      <c r="K158" s="522">
        <f t="shared" si="17"/>
        <v>2427006.0500000119</v>
      </c>
      <c r="L158" s="522">
        <f t="shared" si="17"/>
        <v>440.52000001072884</v>
      </c>
      <c r="M158" s="522">
        <f t="shared" si="18"/>
        <v>25373179.486780174</v>
      </c>
    </row>
    <row r="159" spans="1:13" ht="13" x14ac:dyDescent="0.3">
      <c r="A159" s="29">
        <f t="shared" si="19"/>
        <v>89</v>
      </c>
      <c r="B159" s="250" t="s">
        <v>711</v>
      </c>
      <c r="C159" s="522">
        <f t="shared" si="20"/>
        <v>7483708.0799999908</v>
      </c>
      <c r="D159" s="522">
        <f t="shared" si="17"/>
        <v>1113.9499999880791</v>
      </c>
      <c r="E159" s="522">
        <f t="shared" si="17"/>
        <v>6822067.4773659706</v>
      </c>
      <c r="F159" s="522">
        <f t="shared" si="17"/>
        <v>9615613.3927528858</v>
      </c>
      <c r="G159" s="522">
        <f t="shared" si="17"/>
        <v>10680325.920000076</v>
      </c>
      <c r="H159" s="522">
        <f t="shared" si="17"/>
        <v>13858471.75</v>
      </c>
      <c r="I159" s="522">
        <f t="shared" si="17"/>
        <v>-9752267.9300005436</v>
      </c>
      <c r="J159" s="522">
        <f t="shared" si="17"/>
        <v>2225.910000026226</v>
      </c>
      <c r="K159" s="522">
        <f t="shared" si="17"/>
        <v>441526.51999998093</v>
      </c>
      <c r="L159" s="522">
        <f t="shared" si="17"/>
        <v>5064476.7100000381</v>
      </c>
      <c r="M159" s="522">
        <f t="shared" si="18"/>
        <v>44217261.780118413</v>
      </c>
    </row>
    <row r="160" spans="1:13" ht="13" x14ac:dyDescent="0.3">
      <c r="A160" s="29">
        <f t="shared" si="19"/>
        <v>90</v>
      </c>
      <c r="B160" s="250" t="s">
        <v>712</v>
      </c>
      <c r="C160" s="522">
        <f t="shared" si="20"/>
        <v>0</v>
      </c>
      <c r="D160" s="522">
        <f t="shared" si="17"/>
        <v>150139.09999999404</v>
      </c>
      <c r="E160" s="522">
        <f t="shared" si="17"/>
        <v>7854155.0447981954</v>
      </c>
      <c r="F160" s="522">
        <f t="shared" si="17"/>
        <v>18932396.956175566</v>
      </c>
      <c r="G160" s="522">
        <f t="shared" si="17"/>
        <v>-3633.9800000190735</v>
      </c>
      <c r="H160" s="522">
        <f t="shared" si="17"/>
        <v>8537271.9399999976</v>
      </c>
      <c r="I160" s="522">
        <f t="shared" si="17"/>
        <v>698287.29000020027</v>
      </c>
      <c r="J160" s="522">
        <f t="shared" si="17"/>
        <v>3290.0299999713898</v>
      </c>
      <c r="K160" s="522">
        <f t="shared" si="17"/>
        <v>-129312.90999996662</v>
      </c>
      <c r="L160" s="522">
        <f t="shared" si="17"/>
        <v>13970.549999982119</v>
      </c>
      <c r="M160" s="522">
        <f t="shared" si="18"/>
        <v>36056564.020973921</v>
      </c>
    </row>
    <row r="161" spans="1:13" ht="13" x14ac:dyDescent="0.3">
      <c r="A161" s="29">
        <f t="shared" si="19"/>
        <v>91</v>
      </c>
      <c r="B161" s="250" t="s">
        <v>713</v>
      </c>
      <c r="C161" s="524">
        <f t="shared" si="20"/>
        <v>-0.4999999888241291</v>
      </c>
      <c r="D161" s="524">
        <f t="shared" si="17"/>
        <v>832.09000000357628</v>
      </c>
      <c r="E161" s="524">
        <f t="shared" si="17"/>
        <v>8687061.1730518937</v>
      </c>
      <c r="F161" s="524">
        <f t="shared" si="17"/>
        <v>35788685.827989817</v>
      </c>
      <c r="G161" s="524">
        <f t="shared" si="17"/>
        <v>140533.30999994278</v>
      </c>
      <c r="H161" s="524">
        <f t="shared" si="17"/>
        <v>12773653.240000367</v>
      </c>
      <c r="I161" s="524">
        <f t="shared" si="17"/>
        <v>313808.51999998093</v>
      </c>
      <c r="J161" s="524">
        <f t="shared" si="17"/>
        <v>498.06000000238419</v>
      </c>
      <c r="K161" s="524">
        <f t="shared" si="17"/>
        <v>844005.37999999523</v>
      </c>
      <c r="L161" s="524">
        <f t="shared" si="17"/>
        <v>1611094.7799999714</v>
      </c>
      <c r="M161" s="525">
        <f t="shared" si="18"/>
        <v>60160171.881041989</v>
      </c>
    </row>
    <row r="162" spans="1:13" ht="13" x14ac:dyDescent="0.3">
      <c r="A162" s="29">
        <f t="shared" si="19"/>
        <v>92</v>
      </c>
      <c r="B162" s="253" t="s">
        <v>406</v>
      </c>
      <c r="C162" s="522">
        <f t="shared" ref="C162:M162" si="21">SUM(C150:C161)</f>
        <v>7641741.5000000037</v>
      </c>
      <c r="D162" s="522">
        <f t="shared" si="21"/>
        <v>473865.26000002027</v>
      </c>
      <c r="E162" s="523">
        <f t="shared" si="21"/>
        <v>82123022.597854018</v>
      </c>
      <c r="F162" s="523">
        <f t="shared" si="21"/>
        <v>263098448.78990984</v>
      </c>
      <c r="G162" s="522">
        <f t="shared" si="21"/>
        <v>9252093.3299996853</v>
      </c>
      <c r="H162" s="523">
        <f t="shared" si="21"/>
        <v>155234947.74000001</v>
      </c>
      <c r="I162" s="522">
        <f t="shared" si="21"/>
        <v>-17273177.510000229</v>
      </c>
      <c r="J162" s="523">
        <f t="shared" si="21"/>
        <v>9066496</v>
      </c>
      <c r="K162" s="523">
        <f t="shared" si="21"/>
        <v>9583105</v>
      </c>
      <c r="L162" s="522">
        <f t="shared" si="21"/>
        <v>8400531.3199999928</v>
      </c>
      <c r="M162" s="523">
        <f t="shared" si="21"/>
        <v>527601074.02776337</v>
      </c>
    </row>
    <row r="163" spans="1:13" ht="13" x14ac:dyDescent="0.3">
      <c r="A163" s="29"/>
      <c r="B163" s="253"/>
      <c r="C163" s="520"/>
      <c r="D163" s="520"/>
      <c r="E163" s="520"/>
      <c r="F163" s="520"/>
      <c r="G163" s="520"/>
      <c r="H163" s="520"/>
      <c r="I163" s="520"/>
      <c r="J163" s="520"/>
      <c r="K163" s="520"/>
      <c r="L163" s="520"/>
      <c r="M163" s="520"/>
    </row>
    <row r="164" spans="1:13" ht="13" x14ac:dyDescent="0.3">
      <c r="B164" s="25" t="s">
        <v>410</v>
      </c>
      <c r="M164" s="520"/>
    </row>
    <row r="165" spans="1:13" x14ac:dyDescent="0.25">
      <c r="M165" s="520"/>
    </row>
    <row r="166" spans="1:13" ht="13" x14ac:dyDescent="0.3">
      <c r="B166" s="33" t="s">
        <v>361</v>
      </c>
      <c r="C166" s="64">
        <v>350.1</v>
      </c>
      <c r="D166" s="64">
        <v>350.2</v>
      </c>
      <c r="E166" s="64">
        <v>352</v>
      </c>
      <c r="F166" s="64">
        <v>353</v>
      </c>
      <c r="G166" s="64">
        <v>354</v>
      </c>
      <c r="H166" s="64">
        <v>355</v>
      </c>
      <c r="I166" s="64">
        <v>356</v>
      </c>
      <c r="J166" s="64">
        <v>357</v>
      </c>
      <c r="K166" s="64">
        <v>358</v>
      </c>
      <c r="L166" s="64">
        <v>359</v>
      </c>
      <c r="M166" s="520"/>
    </row>
    <row r="167" spans="1:13" ht="13" x14ac:dyDescent="0.3">
      <c r="A167" s="29">
        <f>A162+1</f>
        <v>93</v>
      </c>
      <c r="B167" s="250" t="s">
        <v>702</v>
      </c>
      <c r="C167" s="526">
        <f>C150/C$162</f>
        <v>6.5430109759514707E-8</v>
      </c>
      <c r="D167" s="526">
        <f t="shared" ref="C167:L178" si="22">D150/D$162</f>
        <v>3.4792105249517605E-2</v>
      </c>
      <c r="E167" s="526">
        <f t="shared" si="22"/>
        <v>0.2360364631497919</v>
      </c>
      <c r="F167" s="526">
        <f t="shared" si="22"/>
        <v>0.14358604703329914</v>
      </c>
      <c r="G167" s="526">
        <f>G150/G$162</f>
        <v>6.7760833969015319E-2</v>
      </c>
      <c r="H167" s="526">
        <f t="shared" si="22"/>
        <v>8.7849560028458104E-2</v>
      </c>
      <c r="I167" s="526">
        <f t="shared" si="22"/>
        <v>-8.3952431980752154E-2</v>
      </c>
      <c r="J167" s="526">
        <f t="shared" si="22"/>
        <v>-4.9633285899985073E-8</v>
      </c>
      <c r="K167" s="526">
        <f t="shared" si="22"/>
        <v>1.2366462644415804E-2</v>
      </c>
      <c r="L167" s="526">
        <f t="shared" si="22"/>
        <v>-3.6280458746026756E-2</v>
      </c>
      <c r="M167" s="520"/>
    </row>
    <row r="168" spans="1:13" ht="13" x14ac:dyDescent="0.3">
      <c r="A168" s="29">
        <f t="shared" ref="A168:A178" si="23">A167+1</f>
        <v>94</v>
      </c>
      <c r="B168" s="250" t="s">
        <v>703</v>
      </c>
      <c r="C168" s="526">
        <f>C151/C$162</f>
        <v>-4.8749232075723994E-16</v>
      </c>
      <c r="D168" s="526">
        <f t="shared" si="22"/>
        <v>0.2374448593256234</v>
      </c>
      <c r="E168" s="526">
        <f t="shared" si="22"/>
        <v>4.1441621667794734E-2</v>
      </c>
      <c r="F168" s="526">
        <f t="shared" si="22"/>
        <v>2.5392791382493271E-2</v>
      </c>
      <c r="G168" s="526">
        <f t="shared" si="22"/>
        <v>7.4075928069188947E-3</v>
      </c>
      <c r="H168" s="526">
        <f t="shared" si="22"/>
        <v>4.9795254371114005E-2</v>
      </c>
      <c r="I168" s="526">
        <f t="shared" si="22"/>
        <v>-1.6218311879084468E-2</v>
      </c>
      <c r="J168" s="526">
        <f t="shared" si="22"/>
        <v>0.71392703531772517</v>
      </c>
      <c r="K168" s="526">
        <f t="shared" si="22"/>
        <v>7.1285971509232979E-2</v>
      </c>
      <c r="L168" s="526">
        <f t="shared" si="22"/>
        <v>1.1181078484222916E-4</v>
      </c>
      <c r="M168" s="520"/>
    </row>
    <row r="169" spans="1:13" ht="13" x14ac:dyDescent="0.3">
      <c r="A169" s="29">
        <f t="shared" si="23"/>
        <v>95</v>
      </c>
      <c r="B169" s="250" t="s">
        <v>704</v>
      </c>
      <c r="C169" s="526">
        <f t="shared" si="22"/>
        <v>3.8999385660579196E-15</v>
      </c>
      <c r="D169" s="526">
        <f t="shared" si="22"/>
        <v>4.0790223786381849E-2</v>
      </c>
      <c r="E169" s="526">
        <f t="shared" si="22"/>
        <v>0.1400959006424683</v>
      </c>
      <c r="F169" s="526">
        <f t="shared" si="22"/>
        <v>5.9591595244272696E-2</v>
      </c>
      <c r="G169" s="526">
        <f t="shared" si="22"/>
        <v>0.42482709045475675</v>
      </c>
      <c r="H169" s="526">
        <f t="shared" si="22"/>
        <v>0.12570929487272736</v>
      </c>
      <c r="I169" s="526">
        <f t="shared" si="22"/>
        <v>1.7454843819294077</v>
      </c>
      <c r="J169" s="526">
        <f t="shared" si="22"/>
        <v>1.9600935135244347E-2</v>
      </c>
      <c r="K169" s="526">
        <f t="shared" si="22"/>
        <v>9.7352612749208367E-2</v>
      </c>
      <c r="L169" s="526">
        <f t="shared" si="22"/>
        <v>1.3152182378859715E-2</v>
      </c>
      <c r="M169" s="520"/>
    </row>
    <row r="170" spans="1:13" ht="13" x14ac:dyDescent="0.3">
      <c r="A170" s="29">
        <f t="shared" si="23"/>
        <v>96</v>
      </c>
      <c r="B170" s="250" t="s">
        <v>705</v>
      </c>
      <c r="C170" s="526">
        <f t="shared" si="22"/>
        <v>2.7806227153592274E-4</v>
      </c>
      <c r="D170" s="526">
        <f t="shared" si="22"/>
        <v>4.7201666566606119E-2</v>
      </c>
      <c r="E170" s="526">
        <f t="shared" si="22"/>
        <v>6.3961080064304232E-2</v>
      </c>
      <c r="F170" s="526">
        <f t="shared" si="22"/>
        <v>0.17546476964154653</v>
      </c>
      <c r="G170" s="526">
        <f t="shared" si="22"/>
        <v>1.2622219646373489</v>
      </c>
      <c r="H170" s="526">
        <f t="shared" si="22"/>
        <v>5.5013901407716038E-2</v>
      </c>
      <c r="I170" s="526">
        <f t="shared" si="22"/>
        <v>-0.47450686159246519</v>
      </c>
      <c r="J170" s="526">
        <f t="shared" si="22"/>
        <v>1.559999585288415E-3</v>
      </c>
      <c r="K170" s="526">
        <f t="shared" si="22"/>
        <v>1.4293081417743562E-3</v>
      </c>
      <c r="L170" s="526">
        <f t="shared" si="22"/>
        <v>1.136910587698768E-2</v>
      </c>
      <c r="M170" s="520"/>
    </row>
    <row r="171" spans="1:13" ht="13" x14ac:dyDescent="0.3">
      <c r="A171" s="29">
        <f t="shared" si="23"/>
        <v>97</v>
      </c>
      <c r="B171" s="250" t="s">
        <v>706</v>
      </c>
      <c r="C171" s="526">
        <f t="shared" si="22"/>
        <v>-5.5942745511608808E-6</v>
      </c>
      <c r="D171" s="526">
        <f t="shared" si="22"/>
        <v>4.0616229178741539E-2</v>
      </c>
      <c r="E171" s="526">
        <f t="shared" si="22"/>
        <v>1.8901120677655543E-2</v>
      </c>
      <c r="F171" s="526">
        <f t="shared" si="22"/>
        <v>7.7641156605806852E-2</v>
      </c>
      <c r="G171" s="526">
        <f t="shared" si="22"/>
        <v>-1.9621063712292961</v>
      </c>
      <c r="H171" s="526">
        <f t="shared" si="22"/>
        <v>0.14571658070118587</v>
      </c>
      <c r="I171" s="526">
        <f t="shared" si="22"/>
        <v>-0.48433343113370303</v>
      </c>
      <c r="J171" s="526">
        <f t="shared" si="22"/>
        <v>0.25763261793751674</v>
      </c>
      <c r="K171" s="526">
        <f t="shared" si="22"/>
        <v>0.3490398341664831</v>
      </c>
      <c r="L171" s="526">
        <f t="shared" si="22"/>
        <v>0.20171772658779691</v>
      </c>
      <c r="M171" s="520"/>
    </row>
    <row r="172" spans="1:13" ht="13" x14ac:dyDescent="0.3">
      <c r="A172" s="29">
        <f t="shared" si="23"/>
        <v>98</v>
      </c>
      <c r="B172" s="250" t="s">
        <v>707</v>
      </c>
      <c r="C172" s="526">
        <f t="shared" si="22"/>
        <v>-6.7785595727125479E-7</v>
      </c>
      <c r="D172" s="526">
        <f t="shared" si="22"/>
        <v>2.9741365720785608E-3</v>
      </c>
      <c r="E172" s="526">
        <f t="shared" si="22"/>
        <v>1.945204162506815E-2</v>
      </c>
      <c r="F172" s="526">
        <f t="shared" si="22"/>
        <v>3.6986125020288814E-2</v>
      </c>
      <c r="G172" s="526">
        <f t="shared" si="22"/>
        <v>5.2240071815236891E-2</v>
      </c>
      <c r="H172" s="526">
        <f t="shared" si="22"/>
        <v>9.3842661862449814E-2</v>
      </c>
      <c r="I172" s="526">
        <f t="shared" si="22"/>
        <v>-9.4220699061183438E-2</v>
      </c>
      <c r="J172" s="526">
        <f t="shared" si="22"/>
        <v>-1.9267564889464631E-3</v>
      </c>
      <c r="K172" s="526">
        <f t="shared" si="22"/>
        <v>4.498641098062443E-3</v>
      </c>
      <c r="L172" s="526">
        <f t="shared" si="22"/>
        <v>1.344270566924151E-2</v>
      </c>
      <c r="M172" s="520"/>
    </row>
    <row r="173" spans="1:13" ht="13" x14ac:dyDescent="0.3">
      <c r="A173" s="29">
        <f t="shared" si="23"/>
        <v>99</v>
      </c>
      <c r="B173" s="250" t="s">
        <v>708</v>
      </c>
      <c r="C173" s="526">
        <f t="shared" si="22"/>
        <v>-1.2680355641303124E-6</v>
      </c>
      <c r="D173" s="526">
        <f t="shared" si="22"/>
        <v>2.1029606601270664E-3</v>
      </c>
      <c r="E173" s="526">
        <f t="shared" si="22"/>
        <v>0.1217032808239993</v>
      </c>
      <c r="F173" s="526">
        <f t="shared" si="22"/>
        <v>9.8712369499983077E-2</v>
      </c>
      <c r="G173" s="526">
        <f t="shared" si="22"/>
        <v>1.7974129104434841E-2</v>
      </c>
      <c r="H173" s="526">
        <f t="shared" si="22"/>
        <v>7.3453488057970251E-2</v>
      </c>
      <c r="I173" s="526">
        <f t="shared" si="22"/>
        <v>-3.4767643628532297E-2</v>
      </c>
      <c r="J173" s="526">
        <f t="shared" si="22"/>
        <v>8.4113421546600745E-4</v>
      </c>
      <c r="K173" s="526">
        <f t="shared" si="22"/>
        <v>1.8342658251156087E-2</v>
      </c>
      <c r="L173" s="526">
        <f t="shared" si="22"/>
        <v>5.1318182591223471E-6</v>
      </c>
      <c r="M173" s="520"/>
    </row>
    <row r="174" spans="1:13" ht="13" x14ac:dyDescent="0.3">
      <c r="A174" s="29">
        <f t="shared" si="23"/>
        <v>100</v>
      </c>
      <c r="B174" s="250" t="s">
        <v>709</v>
      </c>
      <c r="C174" s="526">
        <f t="shared" si="22"/>
        <v>2.0446862799531444E-2</v>
      </c>
      <c r="D174" s="526">
        <f t="shared" si="22"/>
        <v>2.0317800886935967E-3</v>
      </c>
      <c r="E174" s="526">
        <f t="shared" si="22"/>
        <v>1.4096080026556108E-2</v>
      </c>
      <c r="F174" s="526">
        <f t="shared" si="22"/>
        <v>0.10375653573966834</v>
      </c>
      <c r="G174" s="526">
        <f t="shared" si="22"/>
        <v>-1.0074600058089736E-2</v>
      </c>
      <c r="H174" s="526">
        <f t="shared" si="22"/>
        <v>8.6176640084975734E-2</v>
      </c>
      <c r="I174" s="526">
        <f t="shared" si="22"/>
        <v>-4.0165471558331944E-2</v>
      </c>
      <c r="J174" s="526">
        <f t="shared" si="22"/>
        <v>4.7732773499239571E-4</v>
      </c>
      <c r="K174" s="526">
        <f t="shared" si="22"/>
        <v>7.1773859307605117E-2</v>
      </c>
      <c r="L174" s="526">
        <f t="shared" si="22"/>
        <v>1.056730778284323E-4</v>
      </c>
      <c r="M174" s="520"/>
    </row>
    <row r="175" spans="1:13" ht="13" x14ac:dyDescent="0.3">
      <c r="A175" s="29">
        <f t="shared" si="23"/>
        <v>101</v>
      </c>
      <c r="B175" s="250" t="s">
        <v>710</v>
      </c>
      <c r="C175" s="526">
        <f t="shared" si="22"/>
        <v>-3.7096256132430083E-5</v>
      </c>
      <c r="D175" s="526">
        <f t="shared" si="22"/>
        <v>0.27110008022115978</v>
      </c>
      <c r="E175" s="526">
        <f t="shared" si="22"/>
        <v>5.9821132797177837E-2</v>
      </c>
      <c r="F175" s="526">
        <f t="shared" si="22"/>
        <v>3.4333925296007636E-2</v>
      </c>
      <c r="G175" s="526">
        <f t="shared" si="22"/>
        <v>-2.9415879227872619E-2</v>
      </c>
      <c r="H175" s="526">
        <f t="shared" si="22"/>
        <v>5.5886695208159691E-2</v>
      </c>
      <c r="I175" s="526">
        <f t="shared" si="22"/>
        <v>-2.331630643910871E-2</v>
      </c>
      <c r="J175" s="526">
        <f t="shared" si="22"/>
        <v>7.224434886421654E-3</v>
      </c>
      <c r="K175" s="526">
        <f t="shared" si="22"/>
        <v>0.25325883938452221</v>
      </c>
      <c r="L175" s="526">
        <f t="shared" si="22"/>
        <v>5.2439540218359572E-5</v>
      </c>
      <c r="M175" s="520"/>
    </row>
    <row r="176" spans="1:13" ht="13" x14ac:dyDescent="0.3">
      <c r="A176" s="29">
        <f t="shared" si="23"/>
        <v>102</v>
      </c>
      <c r="B176" s="250" t="s">
        <v>711</v>
      </c>
      <c r="C176" s="526">
        <f t="shared" si="22"/>
        <v>0.97931971135113471</v>
      </c>
      <c r="D176" s="526">
        <f t="shared" si="22"/>
        <v>2.3507737199136131E-3</v>
      </c>
      <c r="E176" s="526">
        <f t="shared" si="22"/>
        <v>8.3071314980365088E-2</v>
      </c>
      <c r="F176" s="526">
        <f t="shared" si="22"/>
        <v>3.6547586794900389E-2</v>
      </c>
      <c r="G176" s="526">
        <f t="shared" si="22"/>
        <v>1.1543685887137975</v>
      </c>
      <c r="H176" s="526">
        <f t="shared" si="22"/>
        <v>8.9274174093911404E-2</v>
      </c>
      <c r="I176" s="526">
        <f t="shared" si="22"/>
        <v>0.56459026860312822</v>
      </c>
      <c r="J176" s="526">
        <f t="shared" si="22"/>
        <v>2.4550940076808352E-4</v>
      </c>
      <c r="K176" s="526">
        <f t="shared" si="22"/>
        <v>4.6073430271293167E-2</v>
      </c>
      <c r="L176" s="526">
        <f t="shared" si="22"/>
        <v>0.6028757607203401</v>
      </c>
      <c r="M176" s="520"/>
    </row>
    <row r="177" spans="1:13" ht="13" x14ac:dyDescent="0.3">
      <c r="A177" s="29">
        <f t="shared" si="23"/>
        <v>103</v>
      </c>
      <c r="B177" s="250" t="s">
        <v>712</v>
      </c>
      <c r="C177" s="526">
        <f t="shared" si="22"/>
        <v>0</v>
      </c>
      <c r="D177" s="526">
        <f t="shared" si="22"/>
        <v>0.31683922134318859</v>
      </c>
      <c r="E177" s="526">
        <f t="shared" si="22"/>
        <v>9.5638893897744021E-2</v>
      </c>
      <c r="F177" s="526">
        <f t="shared" si="22"/>
        <v>7.1959363665019246E-2</v>
      </c>
      <c r="G177" s="526">
        <f t="shared" si="22"/>
        <v>-3.9277381565488349E-4</v>
      </c>
      <c r="H177" s="526">
        <f t="shared" si="22"/>
        <v>5.4995811602287573E-2</v>
      </c>
      <c r="I177" s="526">
        <f t="shared" si="22"/>
        <v>-4.0426105132997679E-2</v>
      </c>
      <c r="J177" s="526">
        <f t="shared" si="22"/>
        <v>3.6287778651988481E-4</v>
      </c>
      <c r="K177" s="526">
        <f t="shared" si="22"/>
        <v>-1.3493842548940727E-2</v>
      </c>
      <c r="L177" s="526">
        <f t="shared" si="22"/>
        <v>1.6630555220621605E-3</v>
      </c>
      <c r="M177" s="520"/>
    </row>
    <row r="178" spans="1:13" ht="13" x14ac:dyDescent="0.3">
      <c r="A178" s="29">
        <f t="shared" si="23"/>
        <v>104</v>
      </c>
      <c r="B178" s="250" t="s">
        <v>713</v>
      </c>
      <c r="C178" s="526">
        <f t="shared" si="22"/>
        <v>-6.5430110247007023E-8</v>
      </c>
      <c r="D178" s="526">
        <f t="shared" si="22"/>
        <v>1.7559632879682733E-3</v>
      </c>
      <c r="E178" s="526">
        <f t="shared" si="22"/>
        <v>0.1057810696470748</v>
      </c>
      <c r="F178" s="526">
        <f t="shared" si="22"/>
        <v>0.13602773407671401</v>
      </c>
      <c r="G178" s="526">
        <f t="shared" si="22"/>
        <v>1.5189352829404236E-2</v>
      </c>
      <c r="H178" s="526">
        <f t="shared" si="22"/>
        <v>8.228593770904416E-2</v>
      </c>
      <c r="I178" s="526">
        <f t="shared" si="22"/>
        <v>-1.816738812637703E-2</v>
      </c>
      <c r="J178" s="526">
        <f t="shared" si="22"/>
        <v>5.4934122289623706E-5</v>
      </c>
      <c r="K178" s="526">
        <f t="shared" si="22"/>
        <v>8.8072225025187065E-2</v>
      </c>
      <c r="L178" s="526">
        <f t="shared" si="22"/>
        <v>0.19178486676959056</v>
      </c>
      <c r="M178" s="520"/>
    </row>
    <row r="180" spans="1:13" ht="13" x14ac:dyDescent="0.3">
      <c r="B180" s="25" t="s">
        <v>411</v>
      </c>
    </row>
    <row r="181" spans="1:13" x14ac:dyDescent="0.25">
      <c r="B181" s="31" t="s">
        <v>412</v>
      </c>
    </row>
    <row r="182" spans="1:13" ht="13" x14ac:dyDescent="0.3">
      <c r="B182" s="31"/>
      <c r="C182" s="64">
        <v>350.1</v>
      </c>
      <c r="D182" s="64">
        <v>350.2</v>
      </c>
      <c r="E182" s="64">
        <v>352</v>
      </c>
      <c r="F182" s="64">
        <v>353</v>
      </c>
      <c r="G182" s="64">
        <v>354</v>
      </c>
      <c r="H182" s="64">
        <v>355</v>
      </c>
      <c r="I182" s="64">
        <v>356</v>
      </c>
      <c r="J182" s="64">
        <v>357</v>
      </c>
      <c r="K182" s="64">
        <v>358</v>
      </c>
      <c r="L182" s="64">
        <v>359</v>
      </c>
      <c r="M182" s="33" t="s">
        <v>362</v>
      </c>
    </row>
    <row r="183" spans="1:13" ht="13" x14ac:dyDescent="0.3">
      <c r="A183" s="29">
        <f>A178+1</f>
        <v>105</v>
      </c>
      <c r="B183" s="31"/>
      <c r="C183" s="35">
        <f t="shared" ref="C183:L183" si="24">C24-C12</f>
        <v>-2962073.9206033647</v>
      </c>
      <c r="D183" s="35">
        <f t="shared" si="24"/>
        <v>-1764896.3935185671</v>
      </c>
      <c r="E183" s="35">
        <f t="shared" si="24"/>
        <v>42045047.326315999</v>
      </c>
      <c r="F183" s="35">
        <f t="shared" si="24"/>
        <v>230400222.75887012</v>
      </c>
      <c r="G183" s="35">
        <f t="shared" si="24"/>
        <v>15577759.459058285</v>
      </c>
      <c r="H183" s="35">
        <f t="shared" si="24"/>
        <v>7442091.8632338047</v>
      </c>
      <c r="I183" s="35">
        <f t="shared" si="24"/>
        <v>-43967639.361797094</v>
      </c>
      <c r="J183" s="35">
        <f t="shared" si="24"/>
        <v>-19.63430044054985</v>
      </c>
      <c r="K183" s="35">
        <f t="shared" si="24"/>
        <v>0</v>
      </c>
      <c r="L183" s="35">
        <f t="shared" si="24"/>
        <v>6254896.7303515673</v>
      </c>
      <c r="M183" s="35">
        <f>M24-M12</f>
        <v>253025388.82760811</v>
      </c>
    </row>
    <row r="184" spans="1:13" x14ac:dyDescent="0.25">
      <c r="B184" s="31"/>
      <c r="C184" s="35"/>
      <c r="D184" s="35"/>
      <c r="E184" s="35"/>
      <c r="F184" s="35"/>
      <c r="G184" s="35"/>
      <c r="H184" s="35"/>
      <c r="I184" s="35"/>
      <c r="J184" s="35"/>
      <c r="K184" s="35"/>
      <c r="L184" s="35"/>
      <c r="M184" s="35"/>
    </row>
    <row r="185" spans="1:13" x14ac:dyDescent="0.25">
      <c r="B185" s="31" t="s">
        <v>413</v>
      </c>
      <c r="C185" s="35"/>
      <c r="D185" s="35"/>
      <c r="E185" s="35"/>
      <c r="F185" s="35"/>
      <c r="G185" s="35"/>
      <c r="H185" s="35"/>
      <c r="I185" s="35"/>
      <c r="J185" s="35"/>
      <c r="K185" s="35"/>
      <c r="L185" s="35"/>
      <c r="M185" s="35"/>
    </row>
    <row r="186" spans="1:13" ht="13" x14ac:dyDescent="0.3">
      <c r="B186" s="31"/>
      <c r="C186" s="64">
        <v>350.1</v>
      </c>
      <c r="D186" s="64">
        <v>350.2</v>
      </c>
      <c r="E186" s="64">
        <v>352</v>
      </c>
      <c r="F186" s="64">
        <v>353</v>
      </c>
      <c r="G186" s="64">
        <v>354</v>
      </c>
      <c r="H186" s="64">
        <v>355</v>
      </c>
      <c r="I186" s="64">
        <v>356</v>
      </c>
      <c r="J186" s="64">
        <v>357</v>
      </c>
      <c r="K186" s="64">
        <v>358</v>
      </c>
      <c r="L186" s="64">
        <v>359</v>
      </c>
      <c r="M186" s="33" t="s">
        <v>362</v>
      </c>
    </row>
    <row r="187" spans="1:13" ht="13" x14ac:dyDescent="0.3">
      <c r="A187" s="29">
        <f>A183+1</f>
        <v>106</v>
      </c>
      <c r="B187" s="31"/>
      <c r="C187" s="35">
        <f>C143</f>
        <v>-5625703.879999999</v>
      </c>
      <c r="D187" s="35">
        <f t="shared" ref="D187:M187" si="25">D143</f>
        <v>529.59999999403954</v>
      </c>
      <c r="E187" s="35">
        <f t="shared" si="25"/>
        <v>4233656.4021459818</v>
      </c>
      <c r="F187" s="35">
        <f t="shared" si="25"/>
        <v>121187520.21009016</v>
      </c>
      <c r="G187" s="35">
        <f t="shared" si="25"/>
        <v>4078429.8100001812</v>
      </c>
      <c r="H187" s="35">
        <f t="shared" si="25"/>
        <v>329707.25999999046</v>
      </c>
      <c r="I187" s="35">
        <f t="shared" si="25"/>
        <v>858256.94000005722</v>
      </c>
      <c r="J187" s="35">
        <f t="shared" si="25"/>
        <v>0</v>
      </c>
      <c r="K187" s="35">
        <f t="shared" si="25"/>
        <v>0</v>
      </c>
      <c r="L187" s="35">
        <f t="shared" si="25"/>
        <v>384196.04000002146</v>
      </c>
      <c r="M187" s="35">
        <f t="shared" si="25"/>
        <v>125446592.38223638</v>
      </c>
    </row>
    <row r="188" spans="1:13" x14ac:dyDescent="0.25">
      <c r="B188" s="31"/>
      <c r="C188" s="35"/>
      <c r="D188" s="35"/>
      <c r="E188" s="35"/>
      <c r="F188" s="35"/>
      <c r="G188" s="35"/>
      <c r="H188" s="35"/>
      <c r="I188" s="35"/>
      <c r="J188" s="35"/>
      <c r="K188" s="35"/>
      <c r="L188" s="35"/>
      <c r="M188" s="35"/>
    </row>
    <row r="189" spans="1:13" x14ac:dyDescent="0.25">
      <c r="B189" s="31" t="s">
        <v>414</v>
      </c>
      <c r="C189" s="35"/>
      <c r="D189" s="35"/>
      <c r="E189" s="35"/>
      <c r="F189" s="35"/>
      <c r="G189" s="35"/>
      <c r="H189" s="35"/>
      <c r="I189" s="35"/>
      <c r="J189" s="35"/>
      <c r="K189" s="35"/>
      <c r="L189" s="35"/>
      <c r="M189" s="35"/>
    </row>
    <row r="190" spans="1:13" ht="13" x14ac:dyDescent="0.3">
      <c r="C190" s="64">
        <v>350.1</v>
      </c>
      <c r="D190" s="64">
        <v>350.2</v>
      </c>
      <c r="E190" s="64">
        <v>352</v>
      </c>
      <c r="F190" s="64">
        <v>353</v>
      </c>
      <c r="G190" s="64">
        <v>354</v>
      </c>
      <c r="H190" s="64">
        <v>355</v>
      </c>
      <c r="I190" s="64">
        <v>356</v>
      </c>
      <c r="J190" s="64">
        <v>357</v>
      </c>
      <c r="K190" s="64">
        <v>358</v>
      </c>
      <c r="L190" s="64">
        <v>359</v>
      </c>
      <c r="M190" s="33" t="s">
        <v>362</v>
      </c>
    </row>
    <row r="191" spans="1:13" ht="13" x14ac:dyDescent="0.3">
      <c r="A191" s="29">
        <f>A187+1</f>
        <v>107</v>
      </c>
      <c r="C191" s="35">
        <f>C183-C187</f>
        <v>2663629.9593966343</v>
      </c>
      <c r="D191" s="35">
        <f t="shared" ref="D191:M191" si="26">D183-D187</f>
        <v>-1765425.9935185611</v>
      </c>
      <c r="E191" s="35">
        <f t="shared" si="26"/>
        <v>37811390.924170017</v>
      </c>
      <c r="F191" s="35">
        <f t="shared" si="26"/>
        <v>109212702.54877996</v>
      </c>
      <c r="G191" s="35">
        <f t="shared" si="26"/>
        <v>11499329.649058104</v>
      </c>
      <c r="H191" s="35">
        <f t="shared" si="26"/>
        <v>7112384.6032338142</v>
      </c>
      <c r="I191" s="35">
        <f t="shared" si="26"/>
        <v>-44825896.301797152</v>
      </c>
      <c r="J191" s="35">
        <f t="shared" si="26"/>
        <v>-19.63430044054985</v>
      </c>
      <c r="K191" s="35">
        <f t="shared" si="26"/>
        <v>0</v>
      </c>
      <c r="L191" s="35">
        <f t="shared" si="26"/>
        <v>5870700.6903515458</v>
      </c>
      <c r="M191" s="35">
        <f t="shared" si="26"/>
        <v>127578796.44537173</v>
      </c>
    </row>
    <row r="193" spans="1:13" ht="13" x14ac:dyDescent="0.3">
      <c r="B193" s="25" t="s">
        <v>415</v>
      </c>
    </row>
    <row r="194" spans="1:13" ht="13" x14ac:dyDescent="0.3">
      <c r="A194" s="498"/>
      <c r="B194" s="64" t="s">
        <v>159</v>
      </c>
      <c r="C194" s="64" t="s">
        <v>160</v>
      </c>
      <c r="D194" s="64" t="s">
        <v>161</v>
      </c>
      <c r="E194" s="64" t="s">
        <v>287</v>
      </c>
      <c r="F194" s="64" t="s">
        <v>288</v>
      </c>
      <c r="G194" s="64" t="s">
        <v>289</v>
      </c>
      <c r="H194" s="64" t="s">
        <v>290</v>
      </c>
      <c r="I194" s="64" t="s">
        <v>291</v>
      </c>
      <c r="J194" s="64" t="s">
        <v>292</v>
      </c>
      <c r="K194" s="64" t="s">
        <v>293</v>
      </c>
      <c r="L194" s="64" t="s">
        <v>294</v>
      </c>
      <c r="M194" s="64" t="s">
        <v>295</v>
      </c>
    </row>
    <row r="195" spans="1:13" ht="13" x14ac:dyDescent="0.3">
      <c r="A195" s="499"/>
      <c r="B195" s="502"/>
      <c r="C195" s="499"/>
      <c r="D195" s="499"/>
      <c r="E195" s="499"/>
      <c r="F195" s="53"/>
      <c r="G195" s="499"/>
      <c r="H195" s="499"/>
      <c r="I195" s="499"/>
      <c r="J195" s="499"/>
      <c r="K195" s="499"/>
      <c r="L195" s="499"/>
      <c r="M195" s="503" t="s">
        <v>360</v>
      </c>
    </row>
    <row r="196" spans="1:13" ht="13" x14ac:dyDescent="0.3">
      <c r="A196" s="499"/>
      <c r="B196" s="29"/>
      <c r="C196" s="64"/>
      <c r="D196" s="64"/>
      <c r="E196" s="499"/>
      <c r="F196" s="499"/>
      <c r="G196" s="499"/>
      <c r="H196" s="499"/>
      <c r="I196" s="499"/>
      <c r="J196" s="499"/>
      <c r="K196" s="499"/>
      <c r="L196" s="499"/>
    </row>
    <row r="197" spans="1:13" ht="13" x14ac:dyDescent="0.3">
      <c r="A197" s="32"/>
      <c r="B197" s="33" t="s">
        <v>361</v>
      </c>
      <c r="C197" s="64">
        <v>350.1</v>
      </c>
      <c r="D197" s="64">
        <v>350.2</v>
      </c>
      <c r="E197" s="64">
        <v>352</v>
      </c>
      <c r="F197" s="64">
        <v>353</v>
      </c>
      <c r="G197" s="64">
        <v>354</v>
      </c>
      <c r="H197" s="64">
        <v>355</v>
      </c>
      <c r="I197" s="64">
        <v>356</v>
      </c>
      <c r="J197" s="64">
        <v>357</v>
      </c>
      <c r="K197" s="64">
        <v>358</v>
      </c>
      <c r="L197" s="64">
        <v>359</v>
      </c>
      <c r="M197" s="33" t="s">
        <v>362</v>
      </c>
    </row>
    <row r="198" spans="1:13" ht="13" x14ac:dyDescent="0.3">
      <c r="A198" s="29">
        <f>A191+1</f>
        <v>108</v>
      </c>
      <c r="B198" s="250" t="s">
        <v>702</v>
      </c>
      <c r="C198" s="35">
        <f>C$191*C167</f>
        <v>0.17428160060205347</v>
      </c>
      <c r="D198" s="35">
        <f t="shared" ref="D198:L198" si="27">D$191*D167</f>
        <v>-61422.886976731963</v>
      </c>
      <c r="E198" s="37">
        <f t="shared" si="27"/>
        <v>8924866.9805152323</v>
      </c>
      <c r="F198" s="35">
        <f t="shared" si="27"/>
        <v>15681420.244802829</v>
      </c>
      <c r="G198" s="35">
        <f t="shared" si="27"/>
        <v>779204.1671048014</v>
      </c>
      <c r="H198" s="35">
        <f t="shared" si="27"/>
        <v>624819.85814727016</v>
      </c>
      <c r="I198" s="35">
        <f t="shared" si="27"/>
        <v>3763243.0102528748</v>
      </c>
      <c r="J198" s="35">
        <f t="shared" si="27"/>
        <v>9.7451484721201353E-7</v>
      </c>
      <c r="K198" s="35">
        <f t="shared" si="27"/>
        <v>0</v>
      </c>
      <c r="L198" s="35">
        <f t="shared" si="27"/>
        <v>-212991.71420657006</v>
      </c>
      <c r="M198" s="37">
        <f t="shared" ref="M198:M210" si="28">SUM(C198:L198)</f>
        <v>29499139.833922286</v>
      </c>
    </row>
    <row r="199" spans="1:13" ht="13" x14ac:dyDescent="0.3">
      <c r="A199" s="29">
        <f t="shared" ref="A199:A210" si="29">A198+1</f>
        <v>109</v>
      </c>
      <c r="B199" s="250" t="s">
        <v>703</v>
      </c>
      <c r="C199" s="35">
        <f t="shared" ref="C199:L209" si="30">C$191*C168</f>
        <v>-1.298499150544778E-9</v>
      </c>
      <c r="D199" s="35">
        <f t="shared" si="30"/>
        <v>-419191.32668081368</v>
      </c>
      <c r="E199" s="35">
        <f t="shared" si="30"/>
        <v>1566965.3574125413</v>
      </c>
      <c r="F199" s="35">
        <f t="shared" si="30"/>
        <v>2773215.3721394609</v>
      </c>
      <c r="G199" s="35">
        <f t="shared" si="30"/>
        <v>85182.351592751991</v>
      </c>
      <c r="H199" s="35">
        <f t="shared" si="30"/>
        <v>354163.00050322252</v>
      </c>
      <c r="I199" s="35">
        <f t="shared" si="30"/>
        <v>727000.36648204527</v>
      </c>
      <c r="J199" s="35">
        <f t="shared" si="30"/>
        <v>-14.01745790405926</v>
      </c>
      <c r="K199" s="35">
        <f t="shared" si="30"/>
        <v>0</v>
      </c>
      <c r="L199" s="35">
        <f t="shared" si="30"/>
        <v>656.40765176202285</v>
      </c>
      <c r="M199" s="35">
        <f t="shared" si="28"/>
        <v>5087977.5116430661</v>
      </c>
    </row>
    <row r="200" spans="1:13" ht="13" x14ac:dyDescent="0.3">
      <c r="A200" s="29">
        <f t="shared" si="29"/>
        <v>110</v>
      </c>
      <c r="B200" s="250" t="s">
        <v>704</v>
      </c>
      <c r="C200" s="35">
        <f t="shared" si="30"/>
        <v>1.0387993204358224E-8</v>
      </c>
      <c r="D200" s="35">
        <f t="shared" si="30"/>
        <v>-72012.121353917624</v>
      </c>
      <c r="E200" s="35">
        <f t="shared" si="30"/>
        <v>5297220.8660660498</v>
      </c>
      <c r="F200" s="35">
        <f t="shared" si="30"/>
        <v>6508159.1658200445</v>
      </c>
      <c r="G200" s="35">
        <f t="shared" si="30"/>
        <v>4885226.7569894735</v>
      </c>
      <c r="H200" s="35">
        <f t="shared" si="30"/>
        <v>894092.85333616554</v>
      </c>
      <c r="I200" s="35">
        <f t="shared" si="30"/>
        <v>-78242901.900774121</v>
      </c>
      <c r="J200" s="35">
        <f t="shared" si="30"/>
        <v>-0.38485064936111713</v>
      </c>
      <c r="K200" s="35">
        <f t="shared" si="30"/>
        <v>0</v>
      </c>
      <c r="L200" s="35">
        <f t="shared" si="30"/>
        <v>77212.526171201156</v>
      </c>
      <c r="M200" s="35">
        <f t="shared" si="28"/>
        <v>-60653002.238595746</v>
      </c>
    </row>
    <row r="201" spans="1:13" ht="13" x14ac:dyDescent="0.3">
      <c r="A201" s="29">
        <f t="shared" si="29"/>
        <v>111</v>
      </c>
      <c r="B201" s="250" t="s">
        <v>705</v>
      </c>
      <c r="C201" s="35">
        <f t="shared" si="30"/>
        <v>740.65499704096578</v>
      </c>
      <c r="D201" s="35">
        <f t="shared" si="30"/>
        <v>-83331.049094082453</v>
      </c>
      <c r="E201" s="35">
        <f t="shared" si="30"/>
        <v>2418457.4022435448</v>
      </c>
      <c r="F201" s="35">
        <f t="shared" si="30"/>
        <v>19162981.69465242</v>
      </c>
      <c r="G201" s="35">
        <f t="shared" si="30"/>
        <v>14514706.461646635</v>
      </c>
      <c r="H201" s="35">
        <f t="shared" si="30"/>
        <v>391280.02533606259</v>
      </c>
      <c r="I201" s="35">
        <f t="shared" si="30"/>
        <v>21270195.37223506</v>
      </c>
      <c r="J201" s="35">
        <f t="shared" si="30"/>
        <v>-3.0629500544685911E-2</v>
      </c>
      <c r="K201" s="35">
        <f t="shared" si="30"/>
        <v>0</v>
      </c>
      <c r="L201" s="35">
        <f t="shared" si="30"/>
        <v>66744.61772071138</v>
      </c>
      <c r="M201" s="35">
        <f t="shared" si="28"/>
        <v>57741775.149107888</v>
      </c>
    </row>
    <row r="202" spans="1:13" ht="13" x14ac:dyDescent="0.3">
      <c r="A202" s="29">
        <f t="shared" si="29"/>
        <v>112</v>
      </c>
      <c r="B202" s="250" t="s">
        <v>706</v>
      </c>
      <c r="C202" s="35">
        <f t="shared" si="30"/>
        <v>-14.901077295562281</v>
      </c>
      <c r="D202" s="35">
        <f t="shared" si="30"/>
        <v>-71704.946750857358</v>
      </c>
      <c r="E202" s="35">
        <f t="shared" si="30"/>
        <v>714677.66284774709</v>
      </c>
      <c r="F202" s="35">
        <f t="shared" si="30"/>
        <v>8479400.5419332255</v>
      </c>
      <c r="G202" s="35">
        <f t="shared" si="30"/>
        <v>-22562907.969282851</v>
      </c>
      <c r="H202" s="35">
        <f t="shared" si="30"/>
        <v>1036392.365014992</v>
      </c>
      <c r="I202" s="35">
        <f t="shared" si="30"/>
        <v>21710680.159492984</v>
      </c>
      <c r="J202" s="35">
        <f t="shared" si="30"/>
        <v>-5.0584362238705962</v>
      </c>
      <c r="K202" s="35">
        <f t="shared" si="30"/>
        <v>0</v>
      </c>
      <c r="L202" s="35">
        <f t="shared" si="30"/>
        <v>1184224.3967351236</v>
      </c>
      <c r="M202" s="35">
        <f t="shared" si="28"/>
        <v>10490742.250476846</v>
      </c>
    </row>
    <row r="203" spans="1:13" ht="13" x14ac:dyDescent="0.3">
      <c r="A203" s="29">
        <f t="shared" si="29"/>
        <v>113</v>
      </c>
      <c r="B203" s="250" t="s">
        <v>707</v>
      </c>
      <c r="C203" s="35">
        <f t="shared" si="30"/>
        <v>-1.805557435943199</v>
      </c>
      <c r="D203" s="35">
        <f t="shared" si="30"/>
        <v>-5250.6180126216805</v>
      </c>
      <c r="E203" s="35">
        <f t="shared" si="30"/>
        <v>735508.75015867921</v>
      </c>
      <c r="F203" s="35">
        <f t="shared" si="30"/>
        <v>4039354.6702727904</v>
      </c>
      <c r="G203" s="35">
        <f t="shared" si="30"/>
        <v>600725.80669387814</v>
      </c>
      <c r="H203" s="35">
        <f t="shared" si="30"/>
        <v>667445.10335696512</v>
      </c>
      <c r="I203" s="35">
        <f t="shared" si="30"/>
        <v>4223527.285599445</v>
      </c>
      <c r="J203" s="35">
        <f t="shared" si="30"/>
        <v>3.7830515779753826E-2</v>
      </c>
      <c r="K203" s="35">
        <f t="shared" si="30"/>
        <v>0</v>
      </c>
      <c r="L203" s="35">
        <f t="shared" si="30"/>
        <v>78918.101452608767</v>
      </c>
      <c r="M203" s="35">
        <f t="shared" si="28"/>
        <v>10340227.331794826</v>
      </c>
    </row>
    <row r="204" spans="1:13" ht="13" x14ac:dyDescent="0.3">
      <c r="A204" s="29">
        <f t="shared" si="29"/>
        <v>114</v>
      </c>
      <c r="B204" s="250" t="s">
        <v>708</v>
      </c>
      <c r="C204" s="35">
        <f t="shared" si="30"/>
        <v>-3.3775775181979122</v>
      </c>
      <c r="D204" s="35">
        <f t="shared" si="30"/>
        <v>-3712.6214127352755</v>
      </c>
      <c r="E204" s="35">
        <f t="shared" si="30"/>
        <v>4601770.3279902823</v>
      </c>
      <c r="F204" s="35">
        <f t="shared" si="30"/>
        <v>10780644.648086911</v>
      </c>
      <c r="G204" s="35">
        <f t="shared" si="30"/>
        <v>206690.43572662576</v>
      </c>
      <c r="H204" s="35">
        <f t="shared" si="30"/>
        <v>522429.45751732646</v>
      </c>
      <c r="I204" s="35">
        <f t="shared" si="30"/>
        <v>1558490.7879504273</v>
      </c>
      <c r="J204" s="35">
        <f t="shared" si="30"/>
        <v>-1.6515081897285781E-2</v>
      </c>
      <c r="K204" s="35">
        <f t="shared" si="30"/>
        <v>0</v>
      </c>
      <c r="L204" s="35">
        <f t="shared" si="30"/>
        <v>30.127368996588231</v>
      </c>
      <c r="M204" s="35">
        <f t="shared" si="28"/>
        <v>17666339.769135233</v>
      </c>
    </row>
    <row r="205" spans="1:13" ht="13" x14ac:dyDescent="0.3">
      <c r="A205" s="29">
        <f t="shared" si="29"/>
        <v>115</v>
      </c>
      <c r="B205" s="250" t="s">
        <v>709</v>
      </c>
      <c r="C205" s="35">
        <f t="shared" si="30"/>
        <v>54462.876328504492</v>
      </c>
      <c r="D205" s="35">
        <f t="shared" si="30"/>
        <v>-3586.9573816931234</v>
      </c>
      <c r="E205" s="35">
        <f t="shared" si="30"/>
        <v>532992.3923824979</v>
      </c>
      <c r="F205" s="35">
        <f t="shared" si="30"/>
        <v>11331531.675228255</v>
      </c>
      <c r="G205" s="35">
        <f t="shared" si="30"/>
        <v>-115851.14715039379</v>
      </c>
      <c r="H205" s="35">
        <f t="shared" si="30"/>
        <v>612921.40809880337</v>
      </c>
      <c r="I205" s="35">
        <f t="shared" si="30"/>
        <v>1800453.2629865706</v>
      </c>
      <c r="J205" s="35">
        <f t="shared" si="30"/>
        <v>-9.3719961574478573E-3</v>
      </c>
      <c r="K205" s="35">
        <f t="shared" si="30"/>
        <v>0</v>
      </c>
      <c r="L205" s="35">
        <f t="shared" si="30"/>
        <v>620.37501095895016</v>
      </c>
      <c r="M205" s="35">
        <f t="shared" si="28"/>
        <v>14213543.876131508</v>
      </c>
    </row>
    <row r="206" spans="1:13" ht="13" x14ac:dyDescent="0.3">
      <c r="A206" s="29">
        <f t="shared" si="29"/>
        <v>116</v>
      </c>
      <c r="B206" s="250" t="s">
        <v>710</v>
      </c>
      <c r="C206" s="35">
        <f t="shared" si="30"/>
        <v>-98.810699215791885</v>
      </c>
      <c r="D206" s="35">
        <f t="shared" si="30"/>
        <v>-478607.1284674026</v>
      </c>
      <c r="E206" s="35">
        <f t="shared" si="30"/>
        <v>2261920.2377207796</v>
      </c>
      <c r="F206" s="35">
        <f t="shared" si="30"/>
        <v>3749700.7706849142</v>
      </c>
      <c r="G206" s="35">
        <f t="shared" si="30"/>
        <v>-338262.89215818798</v>
      </c>
      <c r="H206" s="35">
        <f t="shared" si="30"/>
        <v>397487.67052413599</v>
      </c>
      <c r="I206" s="35">
        <f t="shared" si="30"/>
        <v>1045174.3345804123</v>
      </c>
      <c r="J206" s="35">
        <f t="shared" si="30"/>
        <v>-0.1418467250731924</v>
      </c>
      <c r="K206" s="35">
        <f t="shared" si="30"/>
        <v>0</v>
      </c>
      <c r="L206" s="35">
        <f t="shared" si="30"/>
        <v>307.85684496164117</v>
      </c>
      <c r="M206" s="35">
        <f t="shared" si="28"/>
        <v>6637621.8971836725</v>
      </c>
    </row>
    <row r="207" spans="1:13" ht="13" x14ac:dyDescent="0.3">
      <c r="A207" s="29">
        <f t="shared" si="29"/>
        <v>117</v>
      </c>
      <c r="B207" s="250" t="s">
        <v>711</v>
      </c>
      <c r="C207" s="35">
        <f t="shared" si="30"/>
        <v>2608545.3229825464</v>
      </c>
      <c r="D207" s="35">
        <f t="shared" si="30"/>
        <v>-4150.1170300158137</v>
      </c>
      <c r="E207" s="35">
        <f t="shared" si="30"/>
        <v>3141041.9653074453</v>
      </c>
      <c r="F207" s="35">
        <f t="shared" si="30"/>
        <v>3991460.7255071746</v>
      </c>
      <c r="G207" s="35">
        <f t="shared" si="30"/>
        <v>13274464.938137932</v>
      </c>
      <c r="H207" s="35">
        <f t="shared" si="30"/>
        <v>634952.26129195048</v>
      </c>
      <c r="I207" s="35">
        <f t="shared" si="30"/>
        <v>-25308264.833407626</v>
      </c>
      <c r="J207" s="35">
        <f t="shared" si="30"/>
        <v>-4.820405335659912E-3</v>
      </c>
      <c r="K207" s="35">
        <f t="shared" si="30"/>
        <v>0</v>
      </c>
      <c r="L207" s="35">
        <f t="shared" si="30"/>
        <v>3539303.1446571141</v>
      </c>
      <c r="M207" s="35">
        <f t="shared" si="28"/>
        <v>1877353.4026261147</v>
      </c>
    </row>
    <row r="208" spans="1:13" ht="13" x14ac:dyDescent="0.3">
      <c r="A208" s="29">
        <f t="shared" si="29"/>
        <v>118</v>
      </c>
      <c r="B208" s="250" t="s">
        <v>712</v>
      </c>
      <c r="C208" s="35">
        <f t="shared" si="30"/>
        <v>0</v>
      </c>
      <c r="D208" s="35">
        <f t="shared" si="30"/>
        <v>-559356.19712544605</v>
      </c>
      <c r="E208" s="35">
        <f t="shared" si="30"/>
        <v>3616239.6047228174</v>
      </c>
      <c r="F208" s="35">
        <f t="shared" si="30"/>
        <v>7858876.579547232</v>
      </c>
      <c r="G208" s="35">
        <f t="shared" si="30"/>
        <v>-4516.6355837338833</v>
      </c>
      <c r="H208" s="35">
        <f t="shared" si="30"/>
        <v>391151.36368245771</v>
      </c>
      <c r="I208" s="35">
        <f t="shared" si="30"/>
        <v>1812136.3965773035</v>
      </c>
      <c r="J208" s="35">
        <f t="shared" si="30"/>
        <v>-7.1248514837331288E-3</v>
      </c>
      <c r="K208" s="35">
        <f t="shared" si="30"/>
        <v>0</v>
      </c>
      <c r="L208" s="35">
        <f t="shared" si="30"/>
        <v>9763.3012014632768</v>
      </c>
      <c r="M208" s="35">
        <f t="shared" si="28"/>
        <v>13124294.405897243</v>
      </c>
    </row>
    <row r="209" spans="1:13" ht="13" x14ac:dyDescent="0.3">
      <c r="A209" s="29">
        <f t="shared" si="29"/>
        <v>119</v>
      </c>
      <c r="B209" s="250" t="s">
        <v>713</v>
      </c>
      <c r="C209" s="40">
        <f t="shared" si="30"/>
        <v>-0.17428160190055261</v>
      </c>
      <c r="D209" s="40">
        <f t="shared" si="30"/>
        <v>-3100.0232322435081</v>
      </c>
      <c r="E209" s="40">
        <f t="shared" si="30"/>
        <v>3999729.3768024007</v>
      </c>
      <c r="F209" s="40">
        <f t="shared" si="30"/>
        <v>14855956.460104708</v>
      </c>
      <c r="G209" s="40">
        <f t="shared" si="30"/>
        <v>174667.37534117274</v>
      </c>
      <c r="H209" s="40">
        <f t="shared" si="30"/>
        <v>585249.2364244624</v>
      </c>
      <c r="I209" s="40">
        <f t="shared" si="30"/>
        <v>814369.45622747764</v>
      </c>
      <c r="J209" s="40">
        <f t="shared" si="30"/>
        <v>-1.0785930614723781E-3</v>
      </c>
      <c r="K209" s="40">
        <f t="shared" si="30"/>
        <v>0</v>
      </c>
      <c r="L209" s="40">
        <f t="shared" si="30"/>
        <v>1125911.5497432146</v>
      </c>
      <c r="M209" s="461">
        <f t="shared" si="28"/>
        <v>21552783.256050996</v>
      </c>
    </row>
    <row r="210" spans="1:13" ht="13" x14ac:dyDescent="0.3">
      <c r="A210" s="29">
        <f t="shared" si="29"/>
        <v>120</v>
      </c>
      <c r="B210" s="253" t="s">
        <v>406</v>
      </c>
      <c r="C210" s="109">
        <f t="shared" ref="C210:L210" si="31">SUM(C198:C209)</f>
        <v>2663629.9593966343</v>
      </c>
      <c r="D210" s="109">
        <f t="shared" si="31"/>
        <v>-1765425.9935185614</v>
      </c>
      <c r="E210" s="109">
        <f t="shared" si="31"/>
        <v>37811390.924170017</v>
      </c>
      <c r="F210" s="109">
        <f t="shared" si="31"/>
        <v>109212702.54877995</v>
      </c>
      <c r="G210" s="109">
        <f t="shared" si="31"/>
        <v>11499329.649058105</v>
      </c>
      <c r="H210" s="109">
        <f t="shared" si="31"/>
        <v>7112384.6032338142</v>
      </c>
      <c r="I210" s="109">
        <f t="shared" si="31"/>
        <v>-44825896.301797152</v>
      </c>
      <c r="J210" s="109">
        <f t="shared" si="31"/>
        <v>-19.634300440549854</v>
      </c>
      <c r="K210" s="109">
        <f t="shared" si="31"/>
        <v>0</v>
      </c>
      <c r="L210" s="109">
        <f t="shared" si="31"/>
        <v>5870700.6903515467</v>
      </c>
      <c r="M210" s="35">
        <f t="shared" si="28"/>
        <v>127578796.44537392</v>
      </c>
    </row>
    <row r="212" spans="1:13" ht="13" x14ac:dyDescent="0.3">
      <c r="B212" s="527" t="s">
        <v>151</v>
      </c>
    </row>
    <row r="213" spans="1:13" x14ac:dyDescent="0.25">
      <c r="B213" s="26" t="s">
        <v>416</v>
      </c>
    </row>
    <row r="214" spans="1:13" x14ac:dyDescent="0.25">
      <c r="B214" s="528" t="s">
        <v>417</v>
      </c>
    </row>
    <row r="215" spans="1:13" x14ac:dyDescent="0.25">
      <c r="B215" s="26" t="s">
        <v>418</v>
      </c>
    </row>
    <row r="216" spans="1:13" x14ac:dyDescent="0.25">
      <c r="B216" s="31" t="s">
        <v>419</v>
      </c>
    </row>
    <row r="217" spans="1:13" x14ac:dyDescent="0.25">
      <c r="B217" s="31" t="s">
        <v>420</v>
      </c>
    </row>
    <row r="218" spans="1:13" x14ac:dyDescent="0.25">
      <c r="B218" s="31" t="s">
        <v>421</v>
      </c>
    </row>
    <row r="219" spans="1:13" x14ac:dyDescent="0.25">
      <c r="B219" s="26" t="s">
        <v>422</v>
      </c>
    </row>
    <row r="220" spans="1:13" x14ac:dyDescent="0.25">
      <c r="B220" s="31" t="s">
        <v>423</v>
      </c>
    </row>
    <row r="221" spans="1:13" x14ac:dyDescent="0.25">
      <c r="B221" s="31" t="s">
        <v>424</v>
      </c>
    </row>
    <row r="222" spans="1:13" x14ac:dyDescent="0.25">
      <c r="B222" s="31" t="s">
        <v>425</v>
      </c>
    </row>
    <row r="223" spans="1:13" x14ac:dyDescent="0.25">
      <c r="B223" s="26" t="str">
        <f>"2) Amounts on Line "&amp;A35&amp;" must match 6-Plant Study amounts for Distribution Plant - ISO for previous year."</f>
        <v>2) Amounts on Line 15 must match 6-Plant Study amounts for Distribution Plant - ISO for previous year.</v>
      </c>
    </row>
    <row r="224" spans="1:13" x14ac:dyDescent="0.25">
      <c r="B224" s="31" t="str">
        <f>"Amounts on Line "&amp;A36&amp;" must match amounts on 6-PlantStudy for Distribution Plant - ISO."</f>
        <v>Amounts on Line 16 must match amounts on 6-PlantStudy for Distribution Plant - ISO.</v>
      </c>
    </row>
    <row r="225" spans="2:9" x14ac:dyDescent="0.25">
      <c r="B225" s="529" t="s">
        <v>426</v>
      </c>
      <c r="H225" s="54" t="s">
        <v>355</v>
      </c>
      <c r="I225" s="530"/>
    </row>
    <row r="226" spans="2:9" x14ac:dyDescent="0.25">
      <c r="B226" s="26" t="s">
        <v>427</v>
      </c>
    </row>
    <row r="227" spans="2:9" x14ac:dyDescent="0.25">
      <c r="B227" s="26" t="s">
        <v>428</v>
      </c>
    </row>
    <row r="228" spans="2:9" x14ac:dyDescent="0.25">
      <c r="B228" s="26" t="s">
        <v>429</v>
      </c>
    </row>
    <row r="229" spans="2:9" x14ac:dyDescent="0.25">
      <c r="B229" s="26" t="s">
        <v>430</v>
      </c>
    </row>
    <row r="230" spans="2:9" x14ac:dyDescent="0.25">
      <c r="B230" s="26" t="s">
        <v>431</v>
      </c>
    </row>
    <row r="231" spans="2:9" x14ac:dyDescent="0.25">
      <c r="B231" s="26" t="str">
        <f>"9) Amount on Line "&amp;A24&amp;" less amount on Line "&amp;A12&amp;" for each account."</f>
        <v>9) Amount on Line 13 less amount on Line 1 for each account.</v>
      </c>
    </row>
    <row r="232" spans="2:9" x14ac:dyDescent="0.25">
      <c r="B232" s="26" t="str">
        <f>"10) Line "&amp;A143&amp;""</f>
        <v>10) Line 79</v>
      </c>
    </row>
    <row r="233" spans="2:9" x14ac:dyDescent="0.25">
      <c r="B233" s="26" t="str">
        <f>"11) Amount on Line "&amp;A183&amp;" less amount on Line "&amp;A187&amp;" for each account."</f>
        <v>11) Amount on Line 105 less amount on Line 106 for each account.</v>
      </c>
    </row>
    <row r="234" spans="2:9" x14ac:dyDescent="0.25">
      <c r="B234" s="26" t="str">
        <f>"12) For each column (FERC Account) divide Line "&amp;A191&amp;" by Line "&amp;A162&amp;" to arrive at a ratio for each column."</f>
        <v>12) For each column (FERC Account) divide Line 107 by Line 92 to arrive at a ratio for each column.</v>
      </c>
    </row>
    <row r="235" spans="2:9" x14ac:dyDescent="0.25">
      <c r="B235" s="31" t="str">
        <f>"Apply the ratio of each column to each monthly value from Lines "&amp;A150&amp;"-"&amp;A161&amp;" to calculate the values for"</f>
        <v>Apply the ratio of each column to each monthly value from Lines 80-91 to calculate the values for</v>
      </c>
    </row>
    <row r="236" spans="2:9" x14ac:dyDescent="0.25">
      <c r="B236" s="31" t="str">
        <f>"the corresponsing months listed in Lines "&amp;A198&amp;"-"&amp;A209&amp;"."</f>
        <v>the corresponsing months listed in Lines 108-119.</v>
      </c>
    </row>
  </sheetData>
  <pageMargins left="0.75" right="0.75" top="1" bottom="1" header="0.5" footer="0.5"/>
  <pageSetup scale="62" orientation="landscape" cellComments="asDisplayed" r:id="rId1"/>
  <headerFooter alignWithMargins="0">
    <oddHeader>&amp;CSchedule 6
Plant In Service
&amp;RTO2026 Annual Update 
Attachment 1</oddHeader>
    <oddFooter>&amp;R&amp;A</oddFooter>
  </headerFooter>
  <rowBreaks count="4" manualBreakCount="4">
    <brk id="38" max="16383" man="1"/>
    <brk id="87" max="12" man="1"/>
    <brk id="125" max="12" man="1"/>
    <brk id="179" max="16383"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DA89E-1C4F-4E78-A4DA-6173AEDEF007}">
  <sheetPr>
    <tabColor rgb="FF99CCFF"/>
  </sheetPr>
  <dimension ref="A1:R152"/>
  <sheetViews>
    <sheetView topLeftCell="A138" zoomScaleNormal="100" workbookViewId="0">
      <selection activeCell="N25" sqref="N25"/>
    </sheetView>
  </sheetViews>
  <sheetFormatPr defaultColWidth="8.54296875" defaultRowHeight="12.5" x14ac:dyDescent="0.25"/>
  <cols>
    <col min="1" max="1" width="4.54296875" style="26" customWidth="1"/>
    <col min="2" max="2" width="7.54296875" style="26" customWidth="1"/>
    <col min="3" max="3" width="10.54296875" style="26" customWidth="1"/>
    <col min="4" max="4" width="13.54296875" style="26" customWidth="1"/>
    <col min="5" max="6" width="14.54296875" style="26" customWidth="1"/>
    <col min="7" max="10" width="13.54296875" style="26" customWidth="1"/>
    <col min="11" max="12" width="12.453125" style="26" bestFit="1" customWidth="1"/>
    <col min="13" max="13" width="13.54296875" style="26" customWidth="1"/>
    <col min="14" max="14" width="14.54296875" style="26" customWidth="1"/>
    <col min="15" max="15" width="13.54296875" style="26" customWidth="1"/>
    <col min="16" max="16384" width="8.54296875" style="26"/>
  </cols>
  <sheetData>
    <row r="1" spans="1:18" ht="13" x14ac:dyDescent="0.3">
      <c r="A1" s="27" t="s">
        <v>60</v>
      </c>
      <c r="B1" s="25"/>
      <c r="C1" s="499"/>
      <c r="D1" s="499"/>
      <c r="E1" s="499"/>
      <c r="F1" s="499"/>
      <c r="G1" s="499"/>
      <c r="H1" s="499"/>
      <c r="I1" s="499"/>
      <c r="J1" s="531" t="s">
        <v>714</v>
      </c>
      <c r="K1" s="532"/>
      <c r="L1" s="499"/>
      <c r="M1" s="499"/>
      <c r="N1" s="499"/>
      <c r="O1" s="499"/>
      <c r="P1" s="499"/>
      <c r="Q1" s="499"/>
      <c r="R1" s="499"/>
    </row>
    <row r="2" spans="1:18" ht="13" x14ac:dyDescent="0.3">
      <c r="A2" s="499"/>
      <c r="B2" s="499"/>
      <c r="C2" s="533" t="s">
        <v>163</v>
      </c>
      <c r="D2" s="531" t="s">
        <v>355</v>
      </c>
      <c r="E2" s="104"/>
      <c r="F2" s="499"/>
      <c r="G2" s="499"/>
      <c r="H2" s="499"/>
      <c r="I2" s="499"/>
      <c r="L2" s="499"/>
      <c r="M2" s="499"/>
      <c r="N2" s="499"/>
      <c r="O2" s="499"/>
      <c r="P2" s="499"/>
      <c r="Q2" s="499"/>
      <c r="R2" s="499"/>
    </row>
    <row r="3" spans="1:18" ht="13" x14ac:dyDescent="0.3">
      <c r="A3" s="499"/>
      <c r="B3" s="25" t="s">
        <v>715</v>
      </c>
      <c r="C3" s="499"/>
      <c r="D3" s="499"/>
      <c r="E3" s="499"/>
      <c r="F3" s="499"/>
      <c r="G3" s="500" t="s">
        <v>359</v>
      </c>
      <c r="H3" s="534">
        <v>2024</v>
      </c>
      <c r="I3" s="499"/>
      <c r="J3" s="499"/>
      <c r="K3" s="499"/>
      <c r="L3" s="499"/>
      <c r="M3" s="499"/>
      <c r="N3" s="499"/>
      <c r="O3" s="499"/>
      <c r="P3" s="499"/>
      <c r="Q3" s="499"/>
      <c r="R3" s="499"/>
    </row>
    <row r="4" spans="1:18" x14ac:dyDescent="0.25">
      <c r="A4" s="499"/>
      <c r="B4" s="499"/>
      <c r="C4" s="499"/>
      <c r="D4" s="499"/>
      <c r="E4" s="499"/>
      <c r="F4" s="499"/>
      <c r="G4" s="499"/>
      <c r="H4" s="499"/>
      <c r="I4" s="499"/>
      <c r="J4" s="499"/>
      <c r="K4" s="499"/>
      <c r="L4" s="499"/>
      <c r="M4" s="499"/>
      <c r="N4" s="499"/>
      <c r="O4" s="499"/>
      <c r="P4" s="499"/>
      <c r="Q4" s="499"/>
      <c r="R4" s="499"/>
    </row>
    <row r="5" spans="1:18" x14ac:dyDescent="0.25">
      <c r="A5" s="499"/>
      <c r="B5" s="499"/>
      <c r="C5" s="26" t="s">
        <v>716</v>
      </c>
      <c r="D5" s="499"/>
      <c r="E5" s="499"/>
      <c r="F5" s="499"/>
      <c r="G5" s="499"/>
      <c r="H5" s="499"/>
      <c r="I5" s="499"/>
      <c r="K5" s="499"/>
      <c r="L5" s="499"/>
      <c r="M5" s="499"/>
      <c r="N5" s="499"/>
      <c r="O5" s="499"/>
      <c r="P5" s="499"/>
      <c r="Q5" s="499"/>
      <c r="R5" s="499"/>
    </row>
    <row r="6" spans="1:18" x14ac:dyDescent="0.25">
      <c r="A6" s="499"/>
      <c r="B6" s="499"/>
      <c r="C6" s="499"/>
      <c r="D6" s="499"/>
      <c r="E6" s="499"/>
      <c r="F6" s="499"/>
      <c r="G6" s="499"/>
      <c r="H6" s="499"/>
      <c r="I6" s="499"/>
      <c r="J6" s="499"/>
      <c r="K6" s="499"/>
      <c r="L6" s="499"/>
      <c r="M6" s="499"/>
      <c r="N6" s="499"/>
      <c r="O6" s="499"/>
      <c r="P6" s="499"/>
      <c r="Q6" s="499"/>
      <c r="R6" s="499"/>
    </row>
    <row r="7" spans="1:18" ht="13" x14ac:dyDescent="0.3">
      <c r="A7" s="499"/>
      <c r="B7" s="499"/>
      <c r="C7" s="64" t="s">
        <v>159</v>
      </c>
      <c r="D7" s="64" t="s">
        <v>160</v>
      </c>
      <c r="E7" s="64" t="s">
        <v>161</v>
      </c>
      <c r="F7" s="64" t="s">
        <v>287</v>
      </c>
      <c r="G7" s="64" t="s">
        <v>288</v>
      </c>
      <c r="H7" s="64" t="s">
        <v>289</v>
      </c>
      <c r="I7" s="64" t="s">
        <v>290</v>
      </c>
      <c r="J7" s="64" t="s">
        <v>291</v>
      </c>
      <c r="K7" s="64" t="s">
        <v>292</v>
      </c>
      <c r="L7" s="64" t="s">
        <v>293</v>
      </c>
      <c r="M7" s="64" t="s">
        <v>294</v>
      </c>
      <c r="N7" s="64" t="s">
        <v>295</v>
      </c>
      <c r="O7" s="499"/>
      <c r="P7" s="499"/>
      <c r="Q7" s="499"/>
      <c r="R7" s="499"/>
    </row>
    <row r="8" spans="1:18" x14ac:dyDescent="0.25">
      <c r="A8" s="499"/>
      <c r="B8" s="499"/>
      <c r="C8" s="503"/>
      <c r="D8" s="499"/>
      <c r="E8" s="499"/>
      <c r="F8" s="499"/>
      <c r="G8" s="499"/>
      <c r="H8" s="499"/>
      <c r="I8" s="499"/>
      <c r="J8" s="499"/>
      <c r="K8" s="499"/>
      <c r="L8" s="499"/>
      <c r="M8" s="499"/>
      <c r="N8" s="535" t="s">
        <v>717</v>
      </c>
      <c r="O8" s="499"/>
      <c r="P8" s="499"/>
      <c r="Q8" s="499"/>
      <c r="R8" s="499"/>
    </row>
    <row r="9" spans="1:18" ht="13" x14ac:dyDescent="0.3">
      <c r="A9" s="499"/>
      <c r="B9" s="499"/>
      <c r="C9" s="502"/>
      <c r="D9" s="124" t="s">
        <v>718</v>
      </c>
      <c r="E9" s="499"/>
      <c r="F9" s="499"/>
      <c r="G9" s="499"/>
      <c r="H9" s="499"/>
      <c r="I9" s="499"/>
      <c r="J9" s="499"/>
      <c r="K9" s="499"/>
      <c r="L9" s="499"/>
      <c r="M9" s="499"/>
      <c r="N9" s="499"/>
      <c r="O9" s="499"/>
      <c r="P9" s="499"/>
      <c r="Q9" s="499"/>
      <c r="R9" s="499"/>
    </row>
    <row r="10" spans="1:18" ht="13" x14ac:dyDescent="0.3">
      <c r="A10" s="499"/>
      <c r="B10" s="499"/>
      <c r="C10" s="29"/>
      <c r="D10" s="124" t="s">
        <v>719</v>
      </c>
      <c r="E10" s="499"/>
      <c r="F10" s="499"/>
      <c r="G10" s="499"/>
      <c r="H10" s="499"/>
      <c r="I10" s="499"/>
      <c r="J10" s="499"/>
      <c r="K10" s="499"/>
      <c r="L10" s="499"/>
      <c r="M10" s="499"/>
      <c r="N10" s="499"/>
      <c r="O10" s="499"/>
      <c r="P10" s="499"/>
      <c r="Q10" s="499"/>
      <c r="R10" s="499"/>
    </row>
    <row r="11" spans="1:18" ht="12.75" customHeight="1" x14ac:dyDescent="0.3">
      <c r="A11" s="32" t="s">
        <v>164</v>
      </c>
      <c r="B11" s="32"/>
      <c r="C11" s="33" t="s">
        <v>361</v>
      </c>
      <c r="D11" s="64">
        <v>350.1</v>
      </c>
      <c r="E11" s="64">
        <v>350.2</v>
      </c>
      <c r="F11" s="64">
        <v>352</v>
      </c>
      <c r="G11" s="64">
        <v>353</v>
      </c>
      <c r="H11" s="64">
        <v>354</v>
      </c>
      <c r="I11" s="64">
        <v>355</v>
      </c>
      <c r="J11" s="64">
        <v>356</v>
      </c>
      <c r="K11" s="64">
        <v>357</v>
      </c>
      <c r="L11" s="64">
        <v>358</v>
      </c>
      <c r="M11" s="64">
        <v>359</v>
      </c>
      <c r="N11" s="33" t="s">
        <v>362</v>
      </c>
      <c r="O11" s="499"/>
      <c r="P11" s="499"/>
      <c r="Q11" s="499"/>
      <c r="R11" s="499"/>
    </row>
    <row r="12" spans="1:18" ht="12.75" customHeight="1" x14ac:dyDescent="0.3">
      <c r="A12" s="29">
        <v>1</v>
      </c>
      <c r="B12" s="29"/>
      <c r="C12" s="247" t="s">
        <v>375</v>
      </c>
      <c r="D12" s="316">
        <v>0</v>
      </c>
      <c r="E12" s="316">
        <v>37278461.426733956</v>
      </c>
      <c r="F12" s="316">
        <v>193896652.39906815</v>
      </c>
      <c r="G12" s="316">
        <v>882044487.2701925</v>
      </c>
      <c r="H12" s="316">
        <v>767071541.30905497</v>
      </c>
      <c r="I12" s="316">
        <v>79217464.182610393</v>
      </c>
      <c r="J12" s="316">
        <v>592001060.92295432</v>
      </c>
      <c r="K12" s="316">
        <v>22927900.074497979</v>
      </c>
      <c r="L12" s="316">
        <v>26999633.331050158</v>
      </c>
      <c r="M12" s="316">
        <v>35712724.108976543</v>
      </c>
      <c r="N12" s="109">
        <f t="shared" ref="N12:N24" si="0">SUM(D12:M12)</f>
        <v>2637149925.0251389</v>
      </c>
      <c r="O12" s="499"/>
      <c r="P12" s="499"/>
      <c r="Q12" s="499"/>
      <c r="R12" s="499"/>
    </row>
    <row r="13" spans="1:18" ht="12.75" customHeight="1" x14ac:dyDescent="0.3">
      <c r="A13" s="29">
        <f>A12+1</f>
        <v>2</v>
      </c>
      <c r="B13" s="29"/>
      <c r="C13" s="250" t="s">
        <v>702</v>
      </c>
      <c r="D13" s="109">
        <f>D12+D70+D119</f>
        <v>0</v>
      </c>
      <c r="E13" s="504">
        <f>E12+E70+E119</f>
        <v>37520738.027395472</v>
      </c>
      <c r="F13" s="109">
        <f>F12+F70+F119</f>
        <v>195167996.44573343</v>
      </c>
      <c r="G13" s="109">
        <f t="shared" ref="F13:M23" si="1">G12+G70+G119</f>
        <v>888125304.74583197</v>
      </c>
      <c r="H13" s="109">
        <f t="shared" si="1"/>
        <v>772495390.8581152</v>
      </c>
      <c r="I13" s="109">
        <f t="shared" si="1"/>
        <v>80282936.066881165</v>
      </c>
      <c r="J13" s="109">
        <f t="shared" si="1"/>
        <v>599279890.1918751</v>
      </c>
      <c r="K13" s="109">
        <f t="shared" si="1"/>
        <v>23223948.031718347</v>
      </c>
      <c r="L13" s="109">
        <f t="shared" si="1"/>
        <v>27198030.910007615</v>
      </c>
      <c r="M13" s="109">
        <f t="shared" si="1"/>
        <v>35994019.302748658</v>
      </c>
      <c r="N13" s="109">
        <f t="shared" si="0"/>
        <v>2659288254.5803065</v>
      </c>
      <c r="O13" s="499"/>
      <c r="P13" s="499"/>
      <c r="Q13" s="499"/>
      <c r="R13" s="499"/>
    </row>
    <row r="14" spans="1:18" ht="12.75" customHeight="1" x14ac:dyDescent="0.3">
      <c r="A14" s="29">
        <f t="shared" ref="A14:A25" si="2">A13+1</f>
        <v>3</v>
      </c>
      <c r="B14" s="29"/>
      <c r="C14" s="250" t="s">
        <v>703</v>
      </c>
      <c r="D14" s="109">
        <f t="shared" ref="D14:E23" si="3">D13+D71+D120</f>
        <v>0</v>
      </c>
      <c r="E14" s="504">
        <f t="shared" si="3"/>
        <v>37657364.227052242</v>
      </c>
      <c r="F14" s="109">
        <f t="shared" si="1"/>
        <v>197063653.24848285</v>
      </c>
      <c r="G14" s="109">
        <f t="shared" si="1"/>
        <v>896829562.00031292</v>
      </c>
      <c r="H14" s="109">
        <f t="shared" si="1"/>
        <v>777640754.43131387</v>
      </c>
      <c r="I14" s="109">
        <f t="shared" si="1"/>
        <v>81746948.886036605</v>
      </c>
      <c r="J14" s="109">
        <f t="shared" si="1"/>
        <v>604163258.31645668</v>
      </c>
      <c r="K14" s="109">
        <f t="shared" si="1"/>
        <v>23241016.690768454</v>
      </c>
      <c r="L14" s="109">
        <f t="shared" si="1"/>
        <v>27438924.987085078</v>
      </c>
      <c r="M14" s="109">
        <f t="shared" si="1"/>
        <v>36287672.75828252</v>
      </c>
      <c r="N14" s="109">
        <f t="shared" si="0"/>
        <v>2682069155.5457907</v>
      </c>
      <c r="O14" s="499"/>
      <c r="P14" s="499"/>
      <c r="Q14" s="499"/>
      <c r="R14" s="499"/>
    </row>
    <row r="15" spans="1:18" ht="12.75" customHeight="1" x14ac:dyDescent="0.3">
      <c r="A15" s="29">
        <f t="shared" si="2"/>
        <v>4</v>
      </c>
      <c r="B15" s="29"/>
      <c r="C15" s="250" t="s">
        <v>704</v>
      </c>
      <c r="D15" s="109">
        <f t="shared" si="3"/>
        <v>0</v>
      </c>
      <c r="E15" s="504">
        <f t="shared" si="3"/>
        <v>37895851.451165713</v>
      </c>
      <c r="F15" s="109">
        <f t="shared" si="1"/>
        <v>198656181.76100665</v>
      </c>
      <c r="G15" s="109">
        <f t="shared" si="1"/>
        <v>904791043.70627451</v>
      </c>
      <c r="H15" s="109">
        <f t="shared" si="1"/>
        <v>784724032.6522876</v>
      </c>
      <c r="I15" s="109">
        <f t="shared" si="1"/>
        <v>82420935.867313609</v>
      </c>
      <c r="J15" s="109">
        <f t="shared" si="1"/>
        <v>546494270.49403763</v>
      </c>
      <c r="K15" s="109">
        <f t="shared" si="1"/>
        <v>23529405.206500091</v>
      </c>
      <c r="L15" s="109">
        <f t="shared" si="1"/>
        <v>27698619.984125927</v>
      </c>
      <c r="M15" s="109">
        <f t="shared" si="1"/>
        <v>36585871.719151035</v>
      </c>
      <c r="N15" s="109">
        <f t="shared" si="0"/>
        <v>2642796212.8418632</v>
      </c>
      <c r="O15" s="499"/>
      <c r="P15" s="499"/>
      <c r="Q15" s="499"/>
      <c r="R15" s="499"/>
    </row>
    <row r="16" spans="1:18" ht="12.75" customHeight="1" x14ac:dyDescent="0.3">
      <c r="A16" s="29">
        <f t="shared" si="2"/>
        <v>5</v>
      </c>
      <c r="B16" s="29"/>
      <c r="C16" s="250" t="s">
        <v>705</v>
      </c>
      <c r="D16" s="109">
        <f t="shared" si="3"/>
        <v>0</v>
      </c>
      <c r="E16" s="504">
        <f t="shared" si="3"/>
        <v>38130899.28309983</v>
      </c>
      <c r="F16" s="109">
        <f t="shared" si="1"/>
        <v>200496857.00395018</v>
      </c>
      <c r="G16" s="109">
        <f t="shared" si="1"/>
        <v>910227731.3204335</v>
      </c>
      <c r="H16" s="109">
        <f t="shared" si="1"/>
        <v>795705134.51451004</v>
      </c>
      <c r="I16" s="109">
        <f t="shared" si="1"/>
        <v>83834326.089867204</v>
      </c>
      <c r="J16" s="109">
        <f t="shared" si="1"/>
        <v>567453053.01697218</v>
      </c>
      <c r="K16" s="109">
        <f t="shared" si="1"/>
        <v>23824843.527830034</v>
      </c>
      <c r="L16" s="109">
        <f t="shared" si="1"/>
        <v>27889128.991458897</v>
      </c>
      <c r="M16" s="109">
        <f t="shared" si="1"/>
        <v>36883577.951261684</v>
      </c>
      <c r="N16" s="109">
        <f t="shared" si="0"/>
        <v>2684445551.6993833</v>
      </c>
      <c r="O16" s="499"/>
      <c r="P16" s="499"/>
      <c r="Q16" s="499"/>
      <c r="R16" s="499"/>
    </row>
    <row r="17" spans="1:18" ht="12.75" customHeight="1" x14ac:dyDescent="0.3">
      <c r="A17" s="29">
        <f t="shared" si="2"/>
        <v>6</v>
      </c>
      <c r="B17" s="29"/>
      <c r="C17" s="250" t="s">
        <v>706</v>
      </c>
      <c r="D17" s="109">
        <f t="shared" si="3"/>
        <v>0</v>
      </c>
      <c r="E17" s="504">
        <f t="shared" si="3"/>
        <v>38369262.380858935</v>
      </c>
      <c r="F17" s="109">
        <f t="shared" si="1"/>
        <v>202486174.23898372</v>
      </c>
      <c r="G17" s="109">
        <f t="shared" si="1"/>
        <v>917914631.18607271</v>
      </c>
      <c r="H17" s="109">
        <f t="shared" si="1"/>
        <v>791749055.78746617</v>
      </c>
      <c r="I17" s="109">
        <f t="shared" si="1"/>
        <v>84303714.619837806</v>
      </c>
      <c r="J17" s="109">
        <f t="shared" si="1"/>
        <v>588815065.1284157</v>
      </c>
      <c r="K17" s="109">
        <f t="shared" si="1"/>
        <v>24020217.065396391</v>
      </c>
      <c r="L17" s="109">
        <f t="shared" si="1"/>
        <v>28330356.824361108</v>
      </c>
      <c r="M17" s="109">
        <f t="shared" si="1"/>
        <v>37247432.902915701</v>
      </c>
      <c r="N17" s="504">
        <f t="shared" si="0"/>
        <v>2713235910.1343079</v>
      </c>
      <c r="O17" s="499"/>
      <c r="P17" s="499"/>
      <c r="Q17" s="499"/>
      <c r="R17" s="499"/>
    </row>
    <row r="18" spans="1:18" ht="12.75" customHeight="1" x14ac:dyDescent="0.3">
      <c r="A18" s="29">
        <f t="shared" si="2"/>
        <v>7</v>
      </c>
      <c r="B18" s="29"/>
      <c r="C18" s="250" t="s">
        <v>707</v>
      </c>
      <c r="D18" s="109">
        <f t="shared" si="3"/>
        <v>0</v>
      </c>
      <c r="E18" s="109">
        <f t="shared" si="3"/>
        <v>38627134.741748996</v>
      </c>
      <c r="F18" s="109">
        <f t="shared" si="1"/>
        <v>204475490.30317444</v>
      </c>
      <c r="G18" s="109">
        <f t="shared" si="1"/>
        <v>926511138.54896033</v>
      </c>
      <c r="H18" s="109">
        <f t="shared" si="1"/>
        <v>797102493.86247659</v>
      </c>
      <c r="I18" s="504">
        <f t="shared" si="1"/>
        <v>85316993.507378519</v>
      </c>
      <c r="J18" s="109">
        <f t="shared" si="1"/>
        <v>596380413.50594342</v>
      </c>
      <c r="K18" s="109">
        <f t="shared" si="1"/>
        <v>24317017.889686801</v>
      </c>
      <c r="L18" s="109">
        <f t="shared" si="1"/>
        <v>28523079.629886214</v>
      </c>
      <c r="M18" s="109">
        <f t="shared" si="1"/>
        <v>37547567.027605996</v>
      </c>
      <c r="N18" s="504">
        <f t="shared" si="0"/>
        <v>2738801329.016861</v>
      </c>
      <c r="O18" s="499"/>
      <c r="P18" s="499"/>
      <c r="Q18" s="499"/>
      <c r="R18" s="499"/>
    </row>
    <row r="19" spans="1:18" ht="12.75" customHeight="1" x14ac:dyDescent="0.3">
      <c r="A19" s="29">
        <f t="shared" si="2"/>
        <v>8</v>
      </c>
      <c r="B19" s="29"/>
      <c r="C19" s="250" t="s">
        <v>708</v>
      </c>
      <c r="D19" s="109">
        <f t="shared" si="3"/>
        <v>0</v>
      </c>
      <c r="E19" s="109">
        <f t="shared" si="3"/>
        <v>38885453.650348805</v>
      </c>
      <c r="F19" s="504">
        <f t="shared" si="1"/>
        <v>206148731.49083945</v>
      </c>
      <c r="G19" s="109">
        <f t="shared" si="1"/>
        <v>933764636.91368544</v>
      </c>
      <c r="H19" s="109">
        <f t="shared" si="1"/>
        <v>802298203.5417043</v>
      </c>
      <c r="I19" s="109">
        <f t="shared" si="1"/>
        <v>86544853.926165476</v>
      </c>
      <c r="J19" s="109">
        <f t="shared" si="1"/>
        <v>601845558.27687991</v>
      </c>
      <c r="K19" s="109">
        <f t="shared" si="1"/>
        <v>24612737.11308929</v>
      </c>
      <c r="L19" s="109">
        <f t="shared" si="1"/>
        <v>28725787.62130738</v>
      </c>
      <c r="M19" s="109">
        <f t="shared" si="1"/>
        <v>37843162.578409754</v>
      </c>
      <c r="N19" s="504">
        <f t="shared" si="0"/>
        <v>2760669125.1124296</v>
      </c>
      <c r="O19" s="499"/>
      <c r="P19" s="499"/>
      <c r="Q19" s="499"/>
      <c r="R19" s="499"/>
    </row>
    <row r="20" spans="1:18" ht="12.75" customHeight="1" x14ac:dyDescent="0.3">
      <c r="A20" s="29">
        <f t="shared" si="2"/>
        <v>9</v>
      </c>
      <c r="B20" s="29"/>
      <c r="C20" s="250" t="s">
        <v>709</v>
      </c>
      <c r="D20" s="109">
        <f t="shared" si="3"/>
        <v>0</v>
      </c>
      <c r="E20" s="109">
        <f t="shared" si="3"/>
        <v>39143804.502384387</v>
      </c>
      <c r="F20" s="109">
        <f t="shared" si="1"/>
        <v>208166526.72012934</v>
      </c>
      <c r="G20" s="109">
        <f t="shared" si="1"/>
        <v>940931277.29366744</v>
      </c>
      <c r="H20" s="109">
        <f t="shared" si="1"/>
        <v>807366092.22190726</v>
      </c>
      <c r="I20" s="109">
        <f t="shared" si="1"/>
        <v>87642539.724439517</v>
      </c>
      <c r="J20" s="109">
        <f t="shared" si="1"/>
        <v>607508262.51957273</v>
      </c>
      <c r="K20" s="109">
        <f t="shared" si="1"/>
        <v>24908598.500113975</v>
      </c>
      <c r="L20" s="109">
        <f t="shared" si="1"/>
        <v>28967033.594103355</v>
      </c>
      <c r="M20" s="109">
        <f t="shared" si="1"/>
        <v>38139146.111547984</v>
      </c>
      <c r="N20" s="504">
        <f t="shared" si="0"/>
        <v>2782773281.1878662</v>
      </c>
      <c r="O20" s="499"/>
      <c r="P20" s="499"/>
      <c r="Q20" s="499"/>
      <c r="R20" s="499"/>
    </row>
    <row r="21" spans="1:18" ht="12.75" customHeight="1" x14ac:dyDescent="0.3">
      <c r="A21" s="29">
        <f t="shared" si="2"/>
        <v>10</v>
      </c>
      <c r="B21" s="29"/>
      <c r="C21" s="250" t="s">
        <v>710</v>
      </c>
      <c r="D21" s="109">
        <f t="shared" si="3"/>
        <v>0</v>
      </c>
      <c r="E21" s="109">
        <f t="shared" si="3"/>
        <v>39261987.939251013</v>
      </c>
      <c r="F21" s="109">
        <f t="shared" si="1"/>
        <v>210047137.9162865</v>
      </c>
      <c r="G21" s="109">
        <f t="shared" si="1"/>
        <v>949718807.37099338</v>
      </c>
      <c r="H21" s="109">
        <f t="shared" si="1"/>
        <v>812343980.41629839</v>
      </c>
      <c r="I21" s="109">
        <f t="shared" si="1"/>
        <v>89057785.880820945</v>
      </c>
      <c r="J21" s="109">
        <f t="shared" si="1"/>
        <v>612577289.76204169</v>
      </c>
      <c r="K21" s="109">
        <f t="shared" si="1"/>
        <v>25201823.338859905</v>
      </c>
      <c r="L21" s="109">
        <f t="shared" si="1"/>
        <v>29339178.080197249</v>
      </c>
      <c r="M21" s="109">
        <f t="shared" si="1"/>
        <v>38435114.544263586</v>
      </c>
      <c r="N21" s="504">
        <f t="shared" si="0"/>
        <v>2805983105.2490125</v>
      </c>
      <c r="O21" s="499"/>
      <c r="P21" s="499"/>
      <c r="Q21" s="499"/>
      <c r="R21" s="499"/>
    </row>
    <row r="22" spans="1:18" ht="12.75" customHeight="1" x14ac:dyDescent="0.3">
      <c r="A22" s="29">
        <f t="shared" si="2"/>
        <v>11</v>
      </c>
      <c r="B22" s="29"/>
      <c r="C22" s="250" t="s">
        <v>711</v>
      </c>
      <c r="D22" s="109">
        <f t="shared" si="3"/>
        <v>0</v>
      </c>
      <c r="E22" s="109">
        <f t="shared" si="3"/>
        <v>39519505.615244359</v>
      </c>
      <c r="F22" s="109">
        <f t="shared" si="1"/>
        <v>211860484.38711318</v>
      </c>
      <c r="G22" s="109">
        <f t="shared" si="1"/>
        <v>958466624.54572606</v>
      </c>
      <c r="H22" s="109">
        <f t="shared" si="1"/>
        <v>822816177.33717692</v>
      </c>
      <c r="I22" s="109">
        <f t="shared" si="1"/>
        <v>90126292.329329416</v>
      </c>
      <c r="J22" s="109">
        <f t="shared" si="1"/>
        <v>596773684.61236405</v>
      </c>
      <c r="K22" s="109">
        <f t="shared" si="1"/>
        <v>25497775.312681343</v>
      </c>
      <c r="L22" s="109">
        <f t="shared" si="1"/>
        <v>29561887.268568713</v>
      </c>
      <c r="M22" s="109">
        <f t="shared" si="1"/>
        <v>38940166.819751427</v>
      </c>
      <c r="N22" s="504">
        <f t="shared" si="0"/>
        <v>2813562598.2279549</v>
      </c>
      <c r="O22" s="499"/>
      <c r="P22" s="499"/>
      <c r="Q22" s="499"/>
      <c r="R22" s="499"/>
    </row>
    <row r="23" spans="1:18" ht="12.75" customHeight="1" x14ac:dyDescent="0.3">
      <c r="A23" s="29">
        <f t="shared" si="2"/>
        <v>12</v>
      </c>
      <c r="B23" s="29"/>
      <c r="C23" s="250" t="s">
        <v>712</v>
      </c>
      <c r="D23" s="109">
        <f t="shared" si="3"/>
        <v>0</v>
      </c>
      <c r="E23" s="504">
        <f t="shared" si="3"/>
        <v>39613194.975266814</v>
      </c>
      <c r="F23" s="109">
        <f t="shared" si="1"/>
        <v>213641660.32861969</v>
      </c>
      <c r="G23" s="109">
        <f t="shared" si="1"/>
        <v>966448584.06883907</v>
      </c>
      <c r="H23" s="109">
        <f t="shared" si="1"/>
        <v>827955095.17051589</v>
      </c>
      <c r="I23" s="109">
        <f t="shared" si="1"/>
        <v>91553981.691008687</v>
      </c>
      <c r="J23" s="109">
        <f t="shared" si="1"/>
        <v>602388612.5184623</v>
      </c>
      <c r="K23" s="109">
        <f t="shared" si="1"/>
        <v>25793681.422779012</v>
      </c>
      <c r="L23" s="109">
        <f t="shared" si="1"/>
        <v>29741632.750246238</v>
      </c>
      <c r="M23" s="109">
        <f t="shared" si="1"/>
        <v>39241295.761737257</v>
      </c>
      <c r="N23" s="109">
        <f t="shared" si="0"/>
        <v>2836377738.6874747</v>
      </c>
      <c r="O23" s="499"/>
      <c r="P23" s="499"/>
      <c r="Q23" s="499"/>
      <c r="R23" s="499"/>
    </row>
    <row r="24" spans="1:18" ht="13" x14ac:dyDescent="0.3">
      <c r="A24" s="29">
        <f t="shared" si="2"/>
        <v>13</v>
      </c>
      <c r="B24" s="29"/>
      <c r="C24" s="250" t="s">
        <v>713</v>
      </c>
      <c r="D24" s="491">
        <v>0</v>
      </c>
      <c r="E24" s="491">
        <v>39870243.045931391</v>
      </c>
      <c r="F24" s="491">
        <v>215399158.82301661</v>
      </c>
      <c r="G24" s="491">
        <v>973135333.18677747</v>
      </c>
      <c r="H24" s="491">
        <v>833166352.59997797</v>
      </c>
      <c r="I24" s="491">
        <v>92698459.078265682</v>
      </c>
      <c r="J24" s="491">
        <v>607217809.19905019</v>
      </c>
      <c r="K24" s="491">
        <v>26089707.867154703</v>
      </c>
      <c r="L24" s="491">
        <v>29994634.14126312</v>
      </c>
      <c r="M24" s="491">
        <v>39608381.674239919</v>
      </c>
      <c r="N24" s="467">
        <f t="shared" si="0"/>
        <v>2857180079.6156774</v>
      </c>
      <c r="O24" s="499"/>
      <c r="P24" s="499"/>
      <c r="Q24" s="499"/>
      <c r="R24" s="499"/>
    </row>
    <row r="25" spans="1:18" ht="13" x14ac:dyDescent="0.3">
      <c r="A25" s="29">
        <f t="shared" si="2"/>
        <v>14</v>
      </c>
      <c r="B25" s="499"/>
      <c r="C25" s="253" t="s">
        <v>376</v>
      </c>
      <c r="D25" s="109">
        <f t="shared" ref="D25:M25" si="4">AVERAGE(D12:D24)</f>
        <v>0</v>
      </c>
      <c r="E25" s="504">
        <f t="shared" si="4"/>
        <v>38597992.405113988</v>
      </c>
      <c r="F25" s="109">
        <f t="shared" si="4"/>
        <v>204423592.69741568</v>
      </c>
      <c r="G25" s="109">
        <f t="shared" si="4"/>
        <v>926839166.31982815</v>
      </c>
      <c r="H25" s="109">
        <f t="shared" si="4"/>
        <v>799418023.43867731</v>
      </c>
      <c r="I25" s="109">
        <f t="shared" si="4"/>
        <v>85749787.065381154</v>
      </c>
      <c r="J25" s="109">
        <f t="shared" si="4"/>
        <v>594069094.49730968</v>
      </c>
      <c r="K25" s="109">
        <f t="shared" si="4"/>
        <v>24399128.618544336</v>
      </c>
      <c r="L25" s="109">
        <f t="shared" si="4"/>
        <v>28492917.547204696</v>
      </c>
      <c r="M25" s="109">
        <f t="shared" si="4"/>
        <v>37574317.943145543</v>
      </c>
      <c r="N25" s="109">
        <f>SUM(D25:M25)</f>
        <v>2739564020.5326204</v>
      </c>
      <c r="O25" s="499"/>
      <c r="P25" s="499"/>
      <c r="Q25" s="499"/>
      <c r="R25" s="499"/>
    </row>
    <row r="26" spans="1:18" x14ac:dyDescent="0.25">
      <c r="A26" s="499"/>
      <c r="B26" s="499"/>
      <c r="C26" s="499"/>
      <c r="D26" s="499"/>
      <c r="E26" s="499"/>
      <c r="F26" s="499"/>
      <c r="G26" s="499"/>
      <c r="H26" s="499"/>
      <c r="I26" s="499"/>
      <c r="J26" s="499"/>
      <c r="K26" s="499"/>
      <c r="L26" s="499"/>
      <c r="M26" s="499"/>
      <c r="N26" s="499"/>
      <c r="O26" s="499"/>
      <c r="P26" s="499"/>
      <c r="Q26" s="499"/>
      <c r="R26" s="499"/>
    </row>
    <row r="27" spans="1:18" ht="13" x14ac:dyDescent="0.3">
      <c r="A27" s="499"/>
      <c r="B27" s="498" t="s">
        <v>720</v>
      </c>
      <c r="C27" s="499"/>
      <c r="D27" s="499"/>
      <c r="E27" s="499"/>
      <c r="F27" s="499"/>
      <c r="G27" s="499"/>
      <c r="H27" s="499"/>
      <c r="I27" s="499"/>
      <c r="J27" s="499"/>
      <c r="K27" s="499"/>
      <c r="L27" s="499"/>
      <c r="M27" s="499"/>
      <c r="N27" s="499"/>
      <c r="O27" s="499"/>
      <c r="P27" s="499"/>
      <c r="Q27" s="499"/>
      <c r="R27" s="499"/>
    </row>
    <row r="28" spans="1:18" ht="13" x14ac:dyDescent="0.3">
      <c r="A28" s="499"/>
      <c r="B28" s="498"/>
      <c r="C28" s="499"/>
      <c r="D28" s="499"/>
      <c r="E28" s="499"/>
      <c r="F28" s="499"/>
      <c r="G28" s="499"/>
      <c r="H28" s="499"/>
      <c r="I28" s="499"/>
      <c r="J28" s="499"/>
      <c r="K28" s="499"/>
      <c r="L28" s="499"/>
      <c r="M28" s="499"/>
      <c r="N28" s="499"/>
      <c r="O28" s="499"/>
      <c r="P28" s="499"/>
      <c r="Q28" s="499"/>
      <c r="R28" s="499"/>
    </row>
    <row r="29" spans="1:18" ht="13" x14ac:dyDescent="0.3">
      <c r="A29" s="499"/>
      <c r="B29" s="499"/>
      <c r="C29" s="64" t="s">
        <v>159</v>
      </c>
      <c r="D29" s="64" t="s">
        <v>160</v>
      </c>
      <c r="E29" s="64" t="s">
        <v>161</v>
      </c>
      <c r="F29" s="64" t="s">
        <v>287</v>
      </c>
      <c r="G29" s="64" t="s">
        <v>288</v>
      </c>
      <c r="H29" s="499"/>
      <c r="I29" s="499"/>
      <c r="J29" s="499"/>
      <c r="K29" s="499"/>
      <c r="L29" s="499"/>
      <c r="M29" s="499"/>
      <c r="N29" s="499"/>
      <c r="O29" s="499"/>
      <c r="P29" s="499"/>
      <c r="Q29" s="499"/>
      <c r="R29" s="499"/>
    </row>
    <row r="30" spans="1:18" ht="13" x14ac:dyDescent="0.3">
      <c r="A30" s="499"/>
      <c r="B30" s="499"/>
      <c r="C30" s="499"/>
      <c r="D30" s="124" t="s">
        <v>718</v>
      </c>
      <c r="E30" s="499"/>
      <c r="F30" s="499"/>
      <c r="G30" s="535" t="s">
        <v>721</v>
      </c>
      <c r="H30" s="499"/>
      <c r="I30" s="499"/>
      <c r="J30" s="499"/>
      <c r="K30" s="499"/>
      <c r="L30" s="499"/>
      <c r="M30" s="499"/>
      <c r="N30" s="499"/>
      <c r="O30" s="527"/>
      <c r="P30" s="499"/>
      <c r="Q30" s="499"/>
      <c r="R30" s="499"/>
    </row>
    <row r="31" spans="1:18" x14ac:dyDescent="0.25">
      <c r="A31" s="499"/>
      <c r="B31" s="499"/>
      <c r="C31" s="499"/>
      <c r="D31" s="124" t="s">
        <v>719</v>
      </c>
      <c r="E31" s="499"/>
      <c r="F31" s="499"/>
      <c r="G31" s="499"/>
      <c r="H31" s="499"/>
      <c r="I31" s="499"/>
      <c r="J31" s="499"/>
      <c r="K31" s="499"/>
      <c r="L31" s="499"/>
      <c r="M31" s="499"/>
      <c r="N31" s="499"/>
      <c r="O31" s="536"/>
      <c r="P31" s="499"/>
      <c r="Q31" s="499"/>
      <c r="R31" s="499"/>
    </row>
    <row r="32" spans="1:18" ht="13" x14ac:dyDescent="0.3">
      <c r="A32" s="499"/>
      <c r="B32" s="499"/>
      <c r="C32" s="33" t="s">
        <v>361</v>
      </c>
      <c r="D32" s="64">
        <v>360</v>
      </c>
      <c r="E32" s="64">
        <v>361</v>
      </c>
      <c r="F32" s="64">
        <v>362</v>
      </c>
      <c r="G32" s="33" t="s">
        <v>362</v>
      </c>
      <c r="H32" s="537" t="s">
        <v>42</v>
      </c>
      <c r="I32" s="499"/>
      <c r="J32" s="499"/>
      <c r="K32" s="499"/>
      <c r="L32" s="499"/>
      <c r="M32" s="499"/>
      <c r="N32" s="499"/>
      <c r="O32" s="536"/>
      <c r="P32" s="499"/>
      <c r="Q32" s="499"/>
      <c r="R32" s="499"/>
    </row>
    <row r="33" spans="1:18" ht="13" x14ac:dyDescent="0.3">
      <c r="A33" s="29">
        <f>A25+1</f>
        <v>15</v>
      </c>
      <c r="C33" s="250" t="s">
        <v>375</v>
      </c>
      <c r="D33" s="316">
        <v>0</v>
      </c>
      <c r="E33" s="316">
        <v>0</v>
      </c>
      <c r="F33" s="316">
        <v>0</v>
      </c>
      <c r="G33" s="109">
        <f>SUM(D33:F33)</f>
        <v>0</v>
      </c>
      <c r="H33" s="31" t="s">
        <v>722</v>
      </c>
      <c r="I33" s="499"/>
      <c r="J33" s="499"/>
      <c r="K33" s="499"/>
      <c r="L33" s="499"/>
      <c r="M33" s="499"/>
      <c r="N33" s="499"/>
      <c r="O33" s="536"/>
      <c r="P33" s="499"/>
      <c r="Q33" s="499"/>
      <c r="R33" s="499"/>
    </row>
    <row r="34" spans="1:18" ht="13" x14ac:dyDescent="0.3">
      <c r="A34" s="29">
        <v>16</v>
      </c>
      <c r="C34" s="250" t="s">
        <v>713</v>
      </c>
      <c r="D34" s="491">
        <v>0</v>
      </c>
      <c r="E34" s="491">
        <v>0</v>
      </c>
      <c r="F34" s="491">
        <v>0</v>
      </c>
      <c r="G34" s="467">
        <f>SUM(D34:F34)</f>
        <v>0</v>
      </c>
      <c r="H34" s="31" t="s">
        <v>723</v>
      </c>
      <c r="I34" s="499"/>
      <c r="J34" s="499"/>
      <c r="K34" s="499"/>
      <c r="L34" s="499"/>
      <c r="O34" s="536"/>
      <c r="P34" s="499"/>
      <c r="Q34" s="499"/>
      <c r="R34" s="499"/>
    </row>
    <row r="35" spans="1:18" ht="13" x14ac:dyDescent="0.3">
      <c r="A35" s="29">
        <f>A34+1</f>
        <v>17</v>
      </c>
      <c r="C35" s="500" t="s">
        <v>724</v>
      </c>
      <c r="D35" s="109">
        <f>AVERAGE(D33:D34)</f>
        <v>0</v>
      </c>
      <c r="E35" s="109">
        <f>AVERAGE(E33:E34)</f>
        <v>0</v>
      </c>
      <c r="F35" s="109">
        <f>AVERAGE(F33:F34)</f>
        <v>0</v>
      </c>
      <c r="G35" s="109">
        <f>AVERAGE(G33:G34)</f>
        <v>0</v>
      </c>
      <c r="H35" s="536" t="str">
        <f>"Average of Line "&amp;A33&amp;" and Line "&amp;A34&amp;""</f>
        <v>Average of Line 15 and Line 16</v>
      </c>
      <c r="I35" s="499"/>
      <c r="J35" s="499"/>
      <c r="K35" s="499"/>
      <c r="M35" s="60"/>
      <c r="N35" s="51"/>
      <c r="O35" s="536"/>
      <c r="P35" s="499"/>
      <c r="Q35" s="499"/>
      <c r="R35" s="499"/>
    </row>
    <row r="36" spans="1:18" x14ac:dyDescent="0.25">
      <c r="C36" s="500"/>
      <c r="I36" s="499"/>
      <c r="J36" s="499"/>
      <c r="K36" s="499"/>
      <c r="M36" s="51"/>
      <c r="N36" s="61"/>
      <c r="O36" s="536"/>
      <c r="P36" s="499"/>
      <c r="Q36" s="499"/>
      <c r="R36" s="499"/>
    </row>
    <row r="37" spans="1:18" ht="13" x14ac:dyDescent="0.3">
      <c r="B37" s="498" t="s">
        <v>725</v>
      </c>
      <c r="I37" s="499"/>
      <c r="J37" s="499"/>
      <c r="K37" s="499"/>
      <c r="L37" s="499"/>
      <c r="M37" s="60"/>
      <c r="N37" s="61"/>
      <c r="O37" s="536"/>
      <c r="P37" s="499"/>
      <c r="Q37" s="499"/>
      <c r="R37" s="499"/>
    </row>
    <row r="38" spans="1:18" ht="14.5" x14ac:dyDescent="0.35">
      <c r="B38" s="538"/>
      <c r="C38" s="64" t="s">
        <v>159</v>
      </c>
      <c r="D38" s="64" t="s">
        <v>160</v>
      </c>
      <c r="E38" s="64" t="s">
        <v>161</v>
      </c>
      <c r="F38" s="64" t="s">
        <v>287</v>
      </c>
      <c r="G38" s="64" t="s">
        <v>288</v>
      </c>
      <c r="J38" s="499"/>
      <c r="K38" s="502"/>
      <c r="L38" s="499"/>
      <c r="O38" s="499"/>
      <c r="P38" s="499"/>
      <c r="Q38" s="499"/>
      <c r="R38" s="499"/>
    </row>
    <row r="39" spans="1:18" ht="14.5" x14ac:dyDescent="0.35">
      <c r="B39" s="538"/>
      <c r="C39" s="64"/>
      <c r="D39" s="64"/>
      <c r="E39" s="56" t="s">
        <v>726</v>
      </c>
      <c r="F39" s="64"/>
      <c r="G39" s="64"/>
      <c r="J39" s="499"/>
      <c r="K39" s="502"/>
      <c r="L39" s="499"/>
      <c r="O39" s="499"/>
      <c r="P39" s="499"/>
      <c r="Q39" s="499"/>
      <c r="R39" s="499"/>
    </row>
    <row r="40" spans="1:18" ht="13" x14ac:dyDescent="0.3">
      <c r="E40" s="502" t="s">
        <v>362</v>
      </c>
      <c r="J40" s="499"/>
      <c r="K40" s="502"/>
      <c r="L40" s="499"/>
      <c r="O40" s="499"/>
      <c r="P40" s="499"/>
      <c r="Q40" s="499"/>
      <c r="R40" s="499"/>
    </row>
    <row r="41" spans="1:18" ht="13" x14ac:dyDescent="0.3">
      <c r="B41" s="499"/>
      <c r="D41" s="499"/>
      <c r="E41" s="502" t="s">
        <v>727</v>
      </c>
      <c r="F41" s="29" t="s">
        <v>388</v>
      </c>
      <c r="G41" s="29" t="s">
        <v>389</v>
      </c>
      <c r="J41" s="499"/>
      <c r="K41" s="502"/>
      <c r="L41" s="499"/>
      <c r="O41" s="499"/>
      <c r="P41" s="499"/>
      <c r="Q41" s="499"/>
      <c r="R41" s="499"/>
    </row>
    <row r="42" spans="1:18" ht="13" x14ac:dyDescent="0.3">
      <c r="B42" s="499"/>
      <c r="D42" s="499"/>
      <c r="E42" s="502" t="s">
        <v>728</v>
      </c>
      <c r="F42" s="502" t="s">
        <v>728</v>
      </c>
      <c r="G42" s="502" t="s">
        <v>728</v>
      </c>
      <c r="J42" s="499"/>
      <c r="K42" s="502"/>
      <c r="L42" s="499"/>
      <c r="Q42" s="499"/>
      <c r="R42" s="499"/>
    </row>
    <row r="43" spans="1:18" ht="13" x14ac:dyDescent="0.3">
      <c r="B43" s="499"/>
      <c r="C43" s="33" t="s">
        <v>361</v>
      </c>
      <c r="D43" s="499"/>
      <c r="E43" s="505" t="s">
        <v>729</v>
      </c>
      <c r="F43" s="505" t="s">
        <v>729</v>
      </c>
      <c r="G43" s="505" t="s">
        <v>729</v>
      </c>
      <c r="H43" s="527" t="s">
        <v>33</v>
      </c>
      <c r="J43" s="499"/>
      <c r="K43" s="505"/>
      <c r="L43" s="499"/>
      <c r="O43" s="499"/>
      <c r="P43" s="499"/>
      <c r="Q43" s="499"/>
      <c r="R43" s="499"/>
    </row>
    <row r="44" spans="1:18" ht="13.5" thickBot="1" x14ac:dyDescent="0.35">
      <c r="A44" s="29">
        <f>A35+1</f>
        <v>18</v>
      </c>
      <c r="B44" s="499"/>
      <c r="C44" s="250" t="s">
        <v>375</v>
      </c>
      <c r="D44" s="63" t="s">
        <v>730</v>
      </c>
      <c r="E44" s="109">
        <f>SUM(F44:G44)</f>
        <v>2465666458</v>
      </c>
      <c r="F44" s="129">
        <v>1442269345</v>
      </c>
      <c r="G44" s="129">
        <v>1023397113</v>
      </c>
      <c r="H44" s="31" t="s">
        <v>731</v>
      </c>
      <c r="J44" s="499"/>
      <c r="K44" s="481"/>
      <c r="L44" s="481"/>
      <c r="O44" s="499"/>
      <c r="P44" s="499"/>
      <c r="Q44" s="499"/>
      <c r="R44" s="499"/>
    </row>
    <row r="45" spans="1:18" ht="14" thickTop="1" thickBot="1" x14ac:dyDescent="0.35">
      <c r="A45" s="29">
        <f>A44+1</f>
        <v>19</v>
      </c>
      <c r="B45" s="499"/>
      <c r="C45" s="250" t="s">
        <v>713</v>
      </c>
      <c r="D45" s="500" t="s">
        <v>732</v>
      </c>
      <c r="E45" s="515">
        <f>SUM(F45:G45)</f>
        <v>2762515088.4300003</v>
      </c>
      <c r="F45" s="339">
        <f>1509546216-57623.57</f>
        <v>1509488592.4300001</v>
      </c>
      <c r="G45" s="129">
        <v>1253026496</v>
      </c>
      <c r="H45" s="31" t="s">
        <v>733</v>
      </c>
      <c r="J45" s="499"/>
      <c r="K45" s="481"/>
      <c r="L45" s="512"/>
      <c r="O45" s="499"/>
      <c r="P45" s="499"/>
      <c r="Q45" s="499"/>
      <c r="R45" s="499"/>
    </row>
    <row r="46" spans="1:18" ht="13.5" thickTop="1" x14ac:dyDescent="0.3">
      <c r="A46" s="29">
        <f>A45+1</f>
        <v>20</v>
      </c>
      <c r="B46" s="499"/>
      <c r="D46" s="500" t="s">
        <v>724</v>
      </c>
      <c r="E46" s="504">
        <f>AVERAGE(E44:E45)</f>
        <v>2614090773.2150002</v>
      </c>
      <c r="H46" s="536" t="str">
        <f>"Average of Line "&amp;A44&amp;" and Line "&amp;A45&amp;""</f>
        <v>Average of Line 18 and Line 19</v>
      </c>
      <c r="J46" s="499"/>
      <c r="K46" s="539"/>
      <c r="L46" s="499"/>
      <c r="O46" s="499"/>
      <c r="P46" s="499"/>
      <c r="Q46" s="499"/>
      <c r="R46" s="499"/>
    </row>
    <row r="47" spans="1:18" x14ac:dyDescent="0.25">
      <c r="I47" s="499"/>
      <c r="J47" s="499"/>
      <c r="K47" s="499"/>
      <c r="L47" s="499"/>
      <c r="O47" s="499"/>
      <c r="P47" s="499"/>
      <c r="Q47" s="499"/>
      <c r="R47" s="499"/>
    </row>
    <row r="48" spans="1:18" ht="13" x14ac:dyDescent="0.3">
      <c r="B48" s="25" t="s">
        <v>734</v>
      </c>
      <c r="C48" s="39"/>
      <c r="D48" s="51"/>
      <c r="E48" s="499"/>
      <c r="F48" s="499"/>
      <c r="G48" s="499"/>
      <c r="H48" s="499"/>
      <c r="I48" s="499"/>
      <c r="J48" s="499"/>
      <c r="K48" s="499"/>
      <c r="L48" s="499"/>
      <c r="M48" s="499"/>
      <c r="N48" s="499"/>
      <c r="O48" s="499"/>
      <c r="P48" s="499"/>
      <c r="Q48" s="499"/>
      <c r="R48" s="499"/>
    </row>
    <row r="49" spans="1:18" ht="13" x14ac:dyDescent="0.3">
      <c r="B49" s="25"/>
      <c r="C49" s="39"/>
      <c r="D49" s="51"/>
      <c r="E49" s="499"/>
      <c r="F49" s="499"/>
      <c r="G49" s="499"/>
      <c r="H49" s="499"/>
      <c r="I49" s="499"/>
      <c r="J49" s="499"/>
      <c r="K49" s="499"/>
      <c r="L49" s="499"/>
      <c r="M49" s="499"/>
      <c r="N49" s="499"/>
      <c r="O49" s="499"/>
      <c r="P49" s="499"/>
      <c r="Q49" s="499"/>
      <c r="R49" s="499"/>
    </row>
    <row r="50" spans="1:18" ht="13" x14ac:dyDescent="0.3">
      <c r="B50" s="499"/>
      <c r="C50" s="25"/>
      <c r="D50" s="39"/>
      <c r="E50" s="51"/>
      <c r="F50" s="505" t="s">
        <v>32</v>
      </c>
      <c r="G50" s="527" t="s">
        <v>33</v>
      </c>
      <c r="H50" s="499"/>
      <c r="I50" s="499"/>
      <c r="J50" s="499"/>
      <c r="K50" s="499"/>
      <c r="L50" s="499"/>
      <c r="M50" s="499"/>
      <c r="N50" s="499"/>
      <c r="O50" s="499"/>
      <c r="P50" s="499"/>
      <c r="Q50" s="499"/>
      <c r="R50" s="499"/>
    </row>
    <row r="51" spans="1:18" ht="13" x14ac:dyDescent="0.3">
      <c r="A51" s="29">
        <f>A46+1</f>
        <v>21</v>
      </c>
      <c r="B51" s="499"/>
      <c r="C51" s="39"/>
      <c r="D51" s="39"/>
      <c r="E51" s="63" t="s">
        <v>735</v>
      </c>
      <c r="F51" s="508">
        <f>E46</f>
        <v>2614090773.2150002</v>
      </c>
      <c r="G51" s="536" t="str">
        <f>"Line "&amp;A46&amp;""</f>
        <v>Line 20</v>
      </c>
      <c r="H51" s="499"/>
      <c r="I51" s="499"/>
      <c r="J51" s="499"/>
      <c r="K51" s="499"/>
      <c r="L51" s="499"/>
      <c r="M51" s="499"/>
      <c r="N51" s="499"/>
      <c r="O51" s="499"/>
      <c r="P51" s="499"/>
      <c r="Q51" s="499"/>
      <c r="R51" s="499"/>
    </row>
    <row r="52" spans="1:18" ht="13" x14ac:dyDescent="0.3">
      <c r="A52" s="29">
        <f>A51+1</f>
        <v>22</v>
      </c>
      <c r="B52" s="499"/>
      <c r="C52" s="39"/>
      <c r="D52" s="39"/>
      <c r="E52" s="63" t="s">
        <v>400</v>
      </c>
      <c r="F52" s="540">
        <v>6.5402140827152691E-2</v>
      </c>
      <c r="G52" s="536" t="s">
        <v>1073</v>
      </c>
      <c r="H52" s="499"/>
      <c r="I52" s="499"/>
      <c r="J52" s="499"/>
      <c r="K52" s="499"/>
      <c r="L52" s="499"/>
      <c r="M52" s="499"/>
      <c r="N52" s="499"/>
      <c r="O52" s="499"/>
      <c r="P52" s="499"/>
      <c r="Q52" s="499"/>
      <c r="R52" s="499"/>
    </row>
    <row r="53" spans="1:18" ht="13" x14ac:dyDescent="0.3">
      <c r="A53" s="29">
        <f>A52+1</f>
        <v>23</v>
      </c>
      <c r="B53" s="499"/>
      <c r="C53" s="39"/>
      <c r="D53" s="39"/>
      <c r="E53" s="63" t="s">
        <v>736</v>
      </c>
      <c r="F53" s="508">
        <f>F51*F52</f>
        <v>170967132.88476792</v>
      </c>
      <c r="G53" s="536" t="str">
        <f>"Line "&amp;A51&amp;" * Line "&amp;A52&amp;""</f>
        <v>Line 21 * Line 22</v>
      </c>
      <c r="H53" s="499"/>
      <c r="I53" s="499"/>
      <c r="J53" s="499"/>
      <c r="K53" s="499"/>
      <c r="L53" s="499"/>
      <c r="M53" s="499"/>
      <c r="O53" s="499"/>
      <c r="P53" s="499"/>
      <c r="Q53" s="499"/>
      <c r="R53" s="499"/>
    </row>
    <row r="54" spans="1:18" ht="13" x14ac:dyDescent="0.3">
      <c r="B54" s="39"/>
      <c r="C54" s="39"/>
      <c r="D54" s="63"/>
      <c r="E54" s="507"/>
      <c r="F54" s="499"/>
      <c r="G54" s="499"/>
      <c r="H54" s="499"/>
      <c r="I54" s="499"/>
      <c r="J54" s="499"/>
      <c r="K54" s="499"/>
      <c r="L54" s="499"/>
      <c r="M54" s="499"/>
      <c r="O54" s="499"/>
      <c r="P54" s="499"/>
      <c r="Q54" s="499"/>
      <c r="R54" s="499"/>
    </row>
    <row r="55" spans="1:18" ht="13" x14ac:dyDescent="0.3">
      <c r="B55" s="25" t="s">
        <v>737</v>
      </c>
      <c r="C55" s="39"/>
      <c r="D55" s="51"/>
      <c r="E55" s="499"/>
      <c r="F55" s="499"/>
      <c r="G55" s="499"/>
      <c r="H55" s="499"/>
      <c r="I55" s="499"/>
      <c r="J55" s="499"/>
      <c r="K55" s="499"/>
      <c r="L55" s="499"/>
      <c r="M55" s="499"/>
      <c r="O55" s="499"/>
      <c r="P55" s="499"/>
      <c r="Q55" s="499"/>
      <c r="R55" s="499"/>
    </row>
    <row r="56" spans="1:18" ht="13" x14ac:dyDescent="0.3">
      <c r="B56" s="499"/>
      <c r="C56" s="499"/>
      <c r="D56" s="499"/>
      <c r="E56" s="499"/>
      <c r="F56" s="499"/>
      <c r="G56" s="499"/>
      <c r="H56" s="499"/>
      <c r="I56" s="499"/>
      <c r="J56" s="499"/>
      <c r="K56" s="499"/>
      <c r="L56" s="499"/>
      <c r="M56" s="499"/>
      <c r="O56" s="51"/>
      <c r="P56" s="510"/>
      <c r="Q56" s="499"/>
      <c r="R56" s="499"/>
    </row>
    <row r="57" spans="1:18" ht="13" x14ac:dyDescent="0.3">
      <c r="B57" s="499"/>
      <c r="C57" s="499"/>
      <c r="D57" s="499"/>
      <c r="E57" s="499"/>
      <c r="F57" s="505" t="s">
        <v>32</v>
      </c>
      <c r="G57" s="527" t="s">
        <v>33</v>
      </c>
      <c r="H57" s="499"/>
      <c r="I57" s="499"/>
      <c r="J57" s="499"/>
      <c r="K57" s="499"/>
      <c r="L57" s="499"/>
      <c r="M57" s="499"/>
      <c r="O57" s="94"/>
      <c r="P57" s="94"/>
      <c r="Q57" s="499"/>
      <c r="R57" s="499"/>
    </row>
    <row r="58" spans="1:18" ht="13" x14ac:dyDescent="0.3">
      <c r="A58" s="29">
        <f>A53+1</f>
        <v>24</v>
      </c>
      <c r="B58" s="39"/>
      <c r="C58" s="39"/>
      <c r="E58" s="63" t="s">
        <v>738</v>
      </c>
      <c r="F58" s="508">
        <f>E45</f>
        <v>2762515088.4300003</v>
      </c>
      <c r="G58" s="536" t="str">
        <f>"Line "&amp;A45&amp;""</f>
        <v>Line 19</v>
      </c>
      <c r="H58" s="499"/>
      <c r="I58" s="499"/>
      <c r="J58" s="499"/>
      <c r="K58" s="499"/>
      <c r="L58" s="499"/>
      <c r="M58" s="499"/>
      <c r="O58" s="541"/>
      <c r="P58" s="62"/>
      <c r="Q58" s="499"/>
      <c r="R58" s="499"/>
    </row>
    <row r="59" spans="1:18" ht="13" x14ac:dyDescent="0.3">
      <c r="A59" s="29">
        <f>A58+1</f>
        <v>25</v>
      </c>
      <c r="B59" s="39"/>
      <c r="C59" s="39"/>
      <c r="E59" s="63" t="s">
        <v>400</v>
      </c>
      <c r="F59" s="540">
        <v>6.5402140827152691E-2</v>
      </c>
      <c r="G59" s="536" t="s">
        <v>1073</v>
      </c>
      <c r="H59" s="499"/>
      <c r="I59" s="499"/>
      <c r="J59" s="499"/>
      <c r="K59" s="499"/>
      <c r="L59" s="499"/>
      <c r="M59" s="499"/>
      <c r="O59" s="541"/>
      <c r="P59" s="62"/>
      <c r="Q59" s="499"/>
      <c r="R59" s="499"/>
    </row>
    <row r="60" spans="1:18" ht="13" x14ac:dyDescent="0.3">
      <c r="A60" s="29">
        <f>A59+1</f>
        <v>26</v>
      </c>
      <c r="B60" s="39"/>
      <c r="C60" s="39"/>
      <c r="E60" s="63" t="s">
        <v>739</v>
      </c>
      <c r="F60" s="508">
        <f>F58*F59</f>
        <v>180674400.85063305</v>
      </c>
      <c r="G60" s="536" t="str">
        <f>"Line "&amp;A58&amp;" * Line "&amp;A59&amp;""</f>
        <v>Line 24 * Line 25</v>
      </c>
      <c r="H60" s="499"/>
      <c r="I60" s="499"/>
      <c r="J60" s="499"/>
      <c r="K60" s="499"/>
      <c r="L60" s="499"/>
      <c r="M60" s="499"/>
      <c r="Q60" s="499"/>
      <c r="R60" s="499"/>
    </row>
    <row r="61" spans="1:18" x14ac:dyDescent="0.25">
      <c r="B61" s="499"/>
      <c r="C61" s="499"/>
      <c r="D61" s="499"/>
      <c r="E61" s="499"/>
      <c r="F61" s="499"/>
      <c r="G61" s="499"/>
      <c r="H61" s="499"/>
      <c r="I61" s="499"/>
      <c r="J61" s="499"/>
      <c r="K61" s="499"/>
      <c r="L61" s="499"/>
      <c r="M61" s="499"/>
      <c r="Q61" s="499"/>
      <c r="R61" s="499"/>
    </row>
    <row r="62" spans="1:18" x14ac:dyDescent="0.25">
      <c r="Q62" s="499"/>
      <c r="R62" s="499"/>
    </row>
    <row r="63" spans="1:18" ht="13" x14ac:dyDescent="0.3">
      <c r="B63" s="25" t="s">
        <v>740</v>
      </c>
      <c r="Q63" s="499"/>
      <c r="R63" s="499"/>
    </row>
    <row r="64" spans="1:18" x14ac:dyDescent="0.25">
      <c r="Q64" s="499"/>
      <c r="R64" s="499"/>
    </row>
    <row r="65" spans="1:14" ht="13" x14ac:dyDescent="0.3">
      <c r="C65" s="25" t="s">
        <v>741</v>
      </c>
    </row>
    <row r="67" spans="1:14" ht="13" x14ac:dyDescent="0.3">
      <c r="A67" s="498"/>
      <c r="C67" s="64" t="s">
        <v>159</v>
      </c>
      <c r="D67" s="64" t="s">
        <v>160</v>
      </c>
      <c r="E67" s="64" t="s">
        <v>161</v>
      </c>
      <c r="F67" s="64" t="s">
        <v>287</v>
      </c>
      <c r="G67" s="64" t="s">
        <v>288</v>
      </c>
      <c r="H67" s="64" t="s">
        <v>289</v>
      </c>
      <c r="I67" s="64" t="s">
        <v>290</v>
      </c>
      <c r="J67" s="64" t="s">
        <v>291</v>
      </c>
      <c r="K67" s="64" t="s">
        <v>292</v>
      </c>
      <c r="L67" s="64" t="s">
        <v>293</v>
      </c>
      <c r="M67" s="64" t="s">
        <v>294</v>
      </c>
      <c r="N67" s="64" t="s">
        <v>295</v>
      </c>
    </row>
    <row r="68" spans="1:14" x14ac:dyDescent="0.25">
      <c r="A68" s="499"/>
      <c r="C68" s="503"/>
      <c r="D68" s="499"/>
      <c r="E68" s="499"/>
      <c r="F68" s="499"/>
      <c r="G68" s="499"/>
      <c r="H68" s="499"/>
      <c r="I68" s="499"/>
      <c r="J68" s="499"/>
      <c r="K68" s="499"/>
      <c r="L68" s="499"/>
      <c r="N68" s="503" t="s">
        <v>360</v>
      </c>
    </row>
    <row r="69" spans="1:14" ht="13" x14ac:dyDescent="0.3">
      <c r="A69" s="32"/>
      <c r="C69" s="33" t="s">
        <v>361</v>
      </c>
      <c r="D69" s="64">
        <v>350.1</v>
      </c>
      <c r="E69" s="64">
        <v>350.2</v>
      </c>
      <c r="F69" s="64">
        <v>352</v>
      </c>
      <c r="G69" s="64">
        <v>353</v>
      </c>
      <c r="H69" s="64">
        <v>354</v>
      </c>
      <c r="I69" s="64">
        <v>355</v>
      </c>
      <c r="J69" s="64">
        <v>356</v>
      </c>
      <c r="K69" s="64">
        <v>357</v>
      </c>
      <c r="L69" s="64">
        <v>358</v>
      </c>
      <c r="M69" s="64">
        <v>359</v>
      </c>
      <c r="N69" s="33" t="s">
        <v>362</v>
      </c>
    </row>
    <row r="70" spans="1:14" ht="13" x14ac:dyDescent="0.3">
      <c r="A70" s="29">
        <f>A60+1</f>
        <v>27</v>
      </c>
      <c r="C70" s="250" t="s">
        <v>702</v>
      </c>
      <c r="D70" s="35">
        <v>0</v>
      </c>
      <c r="E70" s="35">
        <v>260400.42859161415</v>
      </c>
      <c r="F70" s="35">
        <v>2005067.7792459903</v>
      </c>
      <c r="G70" s="35">
        <v>9226951.1420783307</v>
      </c>
      <c r="H70" s="35">
        <v>5109312.2242642818</v>
      </c>
      <c r="I70" s="35">
        <v>1981034.3239594148</v>
      </c>
      <c r="J70" s="35">
        <v>4297856.0615225136</v>
      </c>
      <c r="K70" s="35">
        <v>296047.93782530649</v>
      </c>
      <c r="L70" s="35">
        <v>189478.09937175</v>
      </c>
      <c r="M70" s="35">
        <v>293878.54585567716</v>
      </c>
      <c r="N70" s="109">
        <f t="shared" ref="N70:N82" si="5">SUM(D70:M70)</f>
        <v>23660026.542714879</v>
      </c>
    </row>
    <row r="71" spans="1:14" ht="13" x14ac:dyDescent="0.3">
      <c r="A71" s="29">
        <f t="shared" ref="A71:A82" si="6">A70+1</f>
        <v>28</v>
      </c>
      <c r="C71" s="250" t="s">
        <v>703</v>
      </c>
      <c r="D71" s="35">
        <v>0</v>
      </c>
      <c r="E71" s="35">
        <v>260315.46026462968</v>
      </c>
      <c r="F71" s="35">
        <v>2024478.8539212421</v>
      </c>
      <c r="G71" s="35">
        <v>9260642.2062499095</v>
      </c>
      <c r="H71" s="35">
        <v>5110978.4529427281</v>
      </c>
      <c r="I71" s="35">
        <v>1982975.7435248317</v>
      </c>
      <c r="J71" s="35">
        <v>4307490.1894210735</v>
      </c>
      <c r="K71" s="35">
        <v>296047.93782530789</v>
      </c>
      <c r="L71" s="35">
        <v>189478.09937175</v>
      </c>
      <c r="M71" s="35">
        <v>293614.6755812086</v>
      </c>
      <c r="N71" s="109">
        <f t="shared" si="5"/>
        <v>23726021.619102679</v>
      </c>
    </row>
    <row r="72" spans="1:14" ht="13" x14ac:dyDescent="0.3">
      <c r="A72" s="29">
        <f t="shared" si="6"/>
        <v>29</v>
      </c>
      <c r="C72" s="250" t="s">
        <v>704</v>
      </c>
      <c r="D72" s="35">
        <v>0</v>
      </c>
      <c r="E72" s="35">
        <v>259735.57892938788</v>
      </c>
      <c r="F72" s="35">
        <v>2028019.2234374674</v>
      </c>
      <c r="G72" s="35">
        <v>9267201.3626307677</v>
      </c>
      <c r="H72" s="35">
        <v>5111283.9477982996</v>
      </c>
      <c r="I72" s="35">
        <v>1984121.1318399543</v>
      </c>
      <c r="J72" s="35">
        <v>4309468.950061298</v>
      </c>
      <c r="K72" s="35">
        <v>296047.91855130327</v>
      </c>
      <c r="L72" s="35">
        <v>189478.09937175</v>
      </c>
      <c r="M72" s="35">
        <v>293637.31674215588</v>
      </c>
      <c r="N72" s="109">
        <f t="shared" si="5"/>
        <v>23738993.529362384</v>
      </c>
    </row>
    <row r="73" spans="1:14" ht="13" x14ac:dyDescent="0.3">
      <c r="A73" s="29">
        <f t="shared" si="6"/>
        <v>30</v>
      </c>
      <c r="C73" s="250" t="s">
        <v>705</v>
      </c>
      <c r="D73" s="35">
        <v>0</v>
      </c>
      <c r="E73" s="35">
        <v>259636.02160334832</v>
      </c>
      <c r="F73" s="35">
        <v>2039499.4490785229</v>
      </c>
      <c r="G73" s="35">
        <v>9281320.3653843142</v>
      </c>
      <c r="H73" s="35">
        <v>5122025.2127631782</v>
      </c>
      <c r="I73" s="35">
        <v>1986741.5492229906</v>
      </c>
      <c r="J73" s="35">
        <v>4110047.9745647479</v>
      </c>
      <c r="K73" s="35">
        <v>296047.91802213358</v>
      </c>
      <c r="L73" s="35">
        <v>189478.09937175</v>
      </c>
      <c r="M73" s="35">
        <v>293763.0222651785</v>
      </c>
      <c r="N73" s="109">
        <f t="shared" si="5"/>
        <v>23578559.612276167</v>
      </c>
    </row>
    <row r="74" spans="1:14" ht="13" x14ac:dyDescent="0.3">
      <c r="A74" s="29">
        <f t="shared" si="6"/>
        <v>31</v>
      </c>
      <c r="C74" s="250" t="s">
        <v>706</v>
      </c>
      <c r="D74" s="35">
        <v>0</v>
      </c>
      <c r="E74" s="35">
        <v>259520.81568176814</v>
      </c>
      <c r="F74" s="35">
        <v>2048071.71994874</v>
      </c>
      <c r="G74" s="35">
        <v>9388105.9489999525</v>
      </c>
      <c r="H74" s="35">
        <v>5151773.8896135259</v>
      </c>
      <c r="I74" s="35">
        <v>1988037.3210020603</v>
      </c>
      <c r="J74" s="35">
        <v>4164356.8727262621</v>
      </c>
      <c r="K74" s="35">
        <v>296047.91798001801</v>
      </c>
      <c r="L74" s="35">
        <v>189478.09937175</v>
      </c>
      <c r="M74" s="35">
        <v>293892.07734421542</v>
      </c>
      <c r="N74" s="109">
        <f t="shared" si="5"/>
        <v>23779284.662668295</v>
      </c>
    </row>
    <row r="75" spans="1:14" ht="13" x14ac:dyDescent="0.3">
      <c r="A75" s="29">
        <f t="shared" si="6"/>
        <v>32</v>
      </c>
      <c r="C75" s="250" t="s">
        <v>707</v>
      </c>
      <c r="D75" s="35">
        <v>0</v>
      </c>
      <c r="E75" s="35">
        <v>259421.64165609612</v>
      </c>
      <c r="F75" s="35">
        <v>2049783.0971101075</v>
      </c>
      <c r="G75" s="35">
        <v>9406915.4458573088</v>
      </c>
      <c r="H75" s="35">
        <v>5110946.188865318</v>
      </c>
      <c r="I75" s="35">
        <v>1991301.0473993144</v>
      </c>
      <c r="J75" s="35">
        <v>4219770.7348441398</v>
      </c>
      <c r="K75" s="35">
        <v>296047.91102466825</v>
      </c>
      <c r="L75" s="35">
        <v>189478.09937175</v>
      </c>
      <c r="M75" s="35">
        <v>295471.71676497109</v>
      </c>
      <c r="N75" s="109">
        <f t="shared" si="5"/>
        <v>23819135.882893678</v>
      </c>
    </row>
    <row r="76" spans="1:14" ht="13" x14ac:dyDescent="0.3">
      <c r="A76" s="29">
        <f t="shared" si="6"/>
        <v>33</v>
      </c>
      <c r="C76" s="250" t="s">
        <v>708</v>
      </c>
      <c r="D76" s="35">
        <v>0</v>
      </c>
      <c r="E76" s="35">
        <v>259414.37830117869</v>
      </c>
      <c r="F76" s="35">
        <v>2051558.0980350713</v>
      </c>
      <c r="G76" s="35">
        <v>9416398.6979714669</v>
      </c>
      <c r="H76" s="35">
        <v>5112276.0177319292</v>
      </c>
      <c r="I76" s="35">
        <v>1993387.9263602477</v>
      </c>
      <c r="J76" s="35">
        <v>4230619.3177037891</v>
      </c>
      <c r="K76" s="35">
        <v>296047.91107668518</v>
      </c>
      <c r="L76" s="35">
        <v>189478.09937175</v>
      </c>
      <c r="M76" s="35">
        <v>295593.77090685948</v>
      </c>
      <c r="N76" s="109">
        <f t="shared" si="5"/>
        <v>23844774.217458978</v>
      </c>
    </row>
    <row r="77" spans="1:14" ht="13" x14ac:dyDescent="0.3">
      <c r="A77" s="29">
        <f t="shared" si="6"/>
        <v>34</v>
      </c>
      <c r="C77" s="250" t="s">
        <v>709</v>
      </c>
      <c r="D77" s="35">
        <v>0</v>
      </c>
      <c r="E77" s="35">
        <v>259409.24250822444</v>
      </c>
      <c r="F77" s="35">
        <v>2061613.1560365597</v>
      </c>
      <c r="G77" s="35">
        <v>9440064.1349234469</v>
      </c>
      <c r="H77" s="35">
        <v>5114653.7148852404</v>
      </c>
      <c r="I77" s="35">
        <v>1995813.1743794049</v>
      </c>
      <c r="J77" s="35">
        <v>4236513.3420485789</v>
      </c>
      <c r="K77" s="35">
        <v>296047.91105397698</v>
      </c>
      <c r="L77" s="35">
        <v>189478.09937175</v>
      </c>
      <c r="M77" s="35">
        <v>295946.88196043915</v>
      </c>
      <c r="N77" s="109">
        <f t="shared" si="5"/>
        <v>23889539.657167625</v>
      </c>
    </row>
    <row r="78" spans="1:14" ht="13" x14ac:dyDescent="0.3">
      <c r="A78" s="29">
        <f t="shared" si="6"/>
        <v>35</v>
      </c>
      <c r="C78" s="250" t="s">
        <v>710</v>
      </c>
      <c r="D78" s="35">
        <v>0</v>
      </c>
      <c r="E78" s="35">
        <v>259404.30207517976</v>
      </c>
      <c r="F78" s="35">
        <v>2066566.2992689086</v>
      </c>
      <c r="G78" s="35">
        <v>9539825.4465946611</v>
      </c>
      <c r="H78" s="35">
        <v>5114433.0303517012</v>
      </c>
      <c r="I78" s="35">
        <v>1997693.6836580904</v>
      </c>
      <c r="J78" s="35">
        <v>4241114.5405903375</v>
      </c>
      <c r="K78" s="35">
        <v>296047.91104109044</v>
      </c>
      <c r="L78" s="35">
        <v>189478.09937175</v>
      </c>
      <c r="M78" s="35">
        <v>295950.2448199534</v>
      </c>
      <c r="N78" s="109">
        <f t="shared" si="5"/>
        <v>24000513.557771675</v>
      </c>
    </row>
    <row r="79" spans="1:14" ht="13" x14ac:dyDescent="0.3">
      <c r="A79" s="29">
        <f t="shared" si="6"/>
        <v>36</v>
      </c>
      <c r="C79" s="250" t="s">
        <v>711</v>
      </c>
      <c r="D79" s="35">
        <v>0</v>
      </c>
      <c r="E79" s="35">
        <v>258742.23593579981</v>
      </c>
      <c r="F79" s="35">
        <v>2071575.1973734712</v>
      </c>
      <c r="G79" s="35">
        <v>9548616.3862038758</v>
      </c>
      <c r="H79" s="35">
        <v>5113762.1665399792</v>
      </c>
      <c r="I79" s="35">
        <v>1998916.1239596934</v>
      </c>
      <c r="J79" s="35">
        <v>4243800.5556098958</v>
      </c>
      <c r="K79" s="35">
        <v>296047.91084605124</v>
      </c>
      <c r="L79" s="35">
        <v>189478.09937175</v>
      </c>
      <c r="M79" s="35">
        <v>295953.54239585187</v>
      </c>
      <c r="N79" s="109">
        <f t="shared" si="5"/>
        <v>24016892.218236368</v>
      </c>
    </row>
    <row r="80" spans="1:14" ht="13" x14ac:dyDescent="0.3">
      <c r="A80" s="29">
        <f t="shared" si="6"/>
        <v>37</v>
      </c>
      <c r="C80" s="250" t="s">
        <v>712</v>
      </c>
      <c r="D80" s="35">
        <v>0</v>
      </c>
      <c r="E80" s="35">
        <v>258736.5593209083</v>
      </c>
      <c r="F80" s="35">
        <v>2078471.2206939792</v>
      </c>
      <c r="G80" s="35">
        <v>9558671.0582492966</v>
      </c>
      <c r="H80" s="35">
        <v>5140741.0403155265</v>
      </c>
      <c r="I80" s="35">
        <v>2000852.1575650617</v>
      </c>
      <c r="J80" s="35">
        <v>4179482.4587458181</v>
      </c>
      <c r="K80" s="35">
        <v>296047.91083942319</v>
      </c>
      <c r="L80" s="35">
        <v>189478.09937175</v>
      </c>
      <c r="M80" s="35">
        <v>300552.13524490607</v>
      </c>
      <c r="N80" s="109">
        <f t="shared" si="5"/>
        <v>24003032.640346669</v>
      </c>
    </row>
    <row r="81" spans="1:14" ht="13" x14ac:dyDescent="0.3">
      <c r="A81" s="29">
        <f t="shared" si="6"/>
        <v>38</v>
      </c>
      <c r="C81" s="250" t="s">
        <v>713</v>
      </c>
      <c r="D81" s="40">
        <v>0</v>
      </c>
      <c r="E81" s="40">
        <v>257962.78324821813</v>
      </c>
      <c r="F81" s="40">
        <v>2086320.9153996517</v>
      </c>
      <c r="G81" s="40">
        <v>9667271.5474536531</v>
      </c>
      <c r="H81" s="40">
        <v>5140750.3514865059</v>
      </c>
      <c r="I81" s="40">
        <v>2002056.1145329904</v>
      </c>
      <c r="J81" s="40">
        <v>4184111.1723379525</v>
      </c>
      <c r="K81" s="40">
        <v>296047.91082962655</v>
      </c>
      <c r="L81" s="40">
        <v>189478.09937175</v>
      </c>
      <c r="M81" s="40">
        <v>300568.106877468</v>
      </c>
      <c r="N81" s="467">
        <f t="shared" si="5"/>
        <v>24124567.001537815</v>
      </c>
    </row>
    <row r="82" spans="1:14" ht="13" x14ac:dyDescent="0.3">
      <c r="A82" s="29">
        <f t="shared" si="6"/>
        <v>39</v>
      </c>
      <c r="C82" s="253" t="s">
        <v>406</v>
      </c>
      <c r="D82" s="109">
        <f t="shared" ref="D82:M82" si="7">SUM(D70:D81)</f>
        <v>0</v>
      </c>
      <c r="E82" s="109">
        <f t="shared" si="7"/>
        <v>3112699.4481163537</v>
      </c>
      <c r="F82" s="109">
        <f t="shared" si="7"/>
        <v>24611025.009549711</v>
      </c>
      <c r="G82" s="109">
        <f t="shared" si="7"/>
        <v>113001983.74259698</v>
      </c>
      <c r="H82" s="109">
        <f t="shared" si="7"/>
        <v>61452936.237558208</v>
      </c>
      <c r="I82" s="109">
        <f t="shared" si="7"/>
        <v>23902930.297404051</v>
      </c>
      <c r="J82" s="109">
        <f t="shared" si="7"/>
        <v>50724632.170176402</v>
      </c>
      <c r="K82" s="109">
        <f t="shared" si="7"/>
        <v>3552575.0069155912</v>
      </c>
      <c r="L82" s="109">
        <f t="shared" si="7"/>
        <v>2273737.1924609994</v>
      </c>
      <c r="M82" s="109">
        <f t="shared" si="7"/>
        <v>3548822.0367588848</v>
      </c>
      <c r="N82" s="109">
        <f t="shared" si="5"/>
        <v>286181341.14153719</v>
      </c>
    </row>
    <row r="84" spans="1:14" ht="13" x14ac:dyDescent="0.3">
      <c r="C84" s="25" t="s">
        <v>742</v>
      </c>
    </row>
    <row r="86" spans="1:14" ht="13" x14ac:dyDescent="0.3">
      <c r="C86" s="64" t="s">
        <v>159</v>
      </c>
      <c r="D86" s="64" t="s">
        <v>160</v>
      </c>
      <c r="E86" s="64" t="s">
        <v>161</v>
      </c>
      <c r="F86" s="64" t="s">
        <v>287</v>
      </c>
      <c r="G86" s="64" t="s">
        <v>288</v>
      </c>
      <c r="H86" s="64" t="s">
        <v>289</v>
      </c>
      <c r="I86" s="64" t="s">
        <v>290</v>
      </c>
      <c r="J86" s="64" t="s">
        <v>291</v>
      </c>
      <c r="K86" s="64" t="s">
        <v>292</v>
      </c>
      <c r="L86" s="64" t="s">
        <v>293</v>
      </c>
      <c r="M86" s="64" t="s">
        <v>294</v>
      </c>
      <c r="N86" s="64"/>
    </row>
    <row r="87" spans="1:14" x14ac:dyDescent="0.25">
      <c r="C87" s="503"/>
      <c r="D87" s="499"/>
      <c r="E87" s="499"/>
      <c r="F87" s="499"/>
      <c r="G87" s="499"/>
      <c r="H87" s="499"/>
      <c r="I87" s="499"/>
      <c r="J87" s="499"/>
      <c r="K87" s="499"/>
      <c r="L87" s="499"/>
      <c r="N87" s="503"/>
    </row>
    <row r="88" spans="1:14" ht="13" x14ac:dyDescent="0.3">
      <c r="C88" s="33" t="s">
        <v>361</v>
      </c>
      <c r="D88" s="64">
        <v>350.1</v>
      </c>
      <c r="E88" s="64">
        <v>350.2</v>
      </c>
      <c r="F88" s="64">
        <v>352</v>
      </c>
      <c r="G88" s="64">
        <v>353</v>
      </c>
      <c r="H88" s="64">
        <v>354</v>
      </c>
      <c r="I88" s="64">
        <v>355</v>
      </c>
      <c r="J88" s="64">
        <v>356</v>
      </c>
      <c r="K88" s="64">
        <v>357</v>
      </c>
      <c r="L88" s="64">
        <v>358</v>
      </c>
      <c r="M88" s="64">
        <v>359</v>
      </c>
      <c r="N88" s="33"/>
    </row>
    <row r="89" spans="1:14" ht="13" x14ac:dyDescent="0.3">
      <c r="A89" s="29">
        <f>A82+1</f>
        <v>40</v>
      </c>
      <c r="C89" s="250" t="s">
        <v>702</v>
      </c>
      <c r="D89" s="542">
        <v>6.5430109759514707E-8</v>
      </c>
      <c r="E89" s="542">
        <v>3.4792105249517605E-2</v>
      </c>
      <c r="F89" s="542">
        <v>0.2360364631497919</v>
      </c>
      <c r="G89" s="542">
        <v>0.14358604703329914</v>
      </c>
      <c r="H89" s="542">
        <v>6.7760833969015319E-2</v>
      </c>
      <c r="I89" s="542">
        <v>8.7849560028458104E-2</v>
      </c>
      <c r="J89" s="542">
        <v>-8.3952431980752154E-2</v>
      </c>
      <c r="K89" s="542">
        <v>-4.9633285899985073E-8</v>
      </c>
      <c r="L89" s="542">
        <v>1.2366462644415804E-2</v>
      </c>
      <c r="M89" s="542">
        <v>-3.6280458746026756E-2</v>
      </c>
      <c r="N89" s="109"/>
    </row>
    <row r="90" spans="1:14" ht="13" x14ac:dyDescent="0.3">
      <c r="A90" s="29">
        <f t="shared" ref="A90:A100" si="8">A89+1</f>
        <v>41</v>
      </c>
      <c r="C90" s="250" t="s">
        <v>703</v>
      </c>
      <c r="D90" s="542">
        <v>-4.8749232075723994E-16</v>
      </c>
      <c r="E90" s="542">
        <v>0.2374448593256234</v>
      </c>
      <c r="F90" s="542">
        <v>4.1441621667794734E-2</v>
      </c>
      <c r="G90" s="542">
        <v>2.5392791382493271E-2</v>
      </c>
      <c r="H90" s="542">
        <v>7.4075928069188947E-3</v>
      </c>
      <c r="I90" s="542">
        <v>4.9795254371114005E-2</v>
      </c>
      <c r="J90" s="542">
        <v>-1.6218311879084468E-2</v>
      </c>
      <c r="K90" s="542">
        <v>0.71392703531772517</v>
      </c>
      <c r="L90" s="542">
        <v>7.1285971509232979E-2</v>
      </c>
      <c r="M90" s="542">
        <v>1.1181078484222916E-4</v>
      </c>
      <c r="N90" s="109"/>
    </row>
    <row r="91" spans="1:14" ht="13" x14ac:dyDescent="0.3">
      <c r="A91" s="29">
        <f t="shared" si="8"/>
        <v>42</v>
      </c>
      <c r="C91" s="250" t="s">
        <v>704</v>
      </c>
      <c r="D91" s="542">
        <v>3.8999385660579196E-15</v>
      </c>
      <c r="E91" s="542">
        <v>4.0790223786381849E-2</v>
      </c>
      <c r="F91" s="542">
        <v>0.1400959006424683</v>
      </c>
      <c r="G91" s="542">
        <v>5.9591595244272696E-2</v>
      </c>
      <c r="H91" s="542">
        <v>0.42482709045475675</v>
      </c>
      <c r="I91" s="542">
        <v>0.12570929487272736</v>
      </c>
      <c r="J91" s="542">
        <v>1.7454843819294077</v>
      </c>
      <c r="K91" s="542">
        <v>1.9600935135244347E-2</v>
      </c>
      <c r="L91" s="542">
        <v>9.7352612749208367E-2</v>
      </c>
      <c r="M91" s="542">
        <v>1.3152182378859715E-2</v>
      </c>
      <c r="N91" s="109"/>
    </row>
    <row r="92" spans="1:14" ht="13" x14ac:dyDescent="0.3">
      <c r="A92" s="29">
        <f t="shared" si="8"/>
        <v>43</v>
      </c>
      <c r="C92" s="250" t="s">
        <v>705</v>
      </c>
      <c r="D92" s="542">
        <v>2.7806227153592274E-4</v>
      </c>
      <c r="E92" s="542">
        <v>4.7201666566606119E-2</v>
      </c>
      <c r="F92" s="542">
        <v>6.3961080064304232E-2</v>
      </c>
      <c r="G92" s="542">
        <v>0.17546476964154653</v>
      </c>
      <c r="H92" s="542">
        <v>1.2622219646373489</v>
      </c>
      <c r="I92" s="542">
        <v>5.5013901407716038E-2</v>
      </c>
      <c r="J92" s="542">
        <v>-0.47450686159246519</v>
      </c>
      <c r="K92" s="542">
        <v>1.559999585288415E-3</v>
      </c>
      <c r="L92" s="542">
        <v>1.4293081417743562E-3</v>
      </c>
      <c r="M92" s="542">
        <v>1.136910587698768E-2</v>
      </c>
      <c r="N92" s="109"/>
    </row>
    <row r="93" spans="1:14" ht="13" x14ac:dyDescent="0.3">
      <c r="A93" s="29">
        <f t="shared" si="8"/>
        <v>44</v>
      </c>
      <c r="C93" s="250" t="s">
        <v>706</v>
      </c>
      <c r="D93" s="542">
        <v>-5.5942745511608808E-6</v>
      </c>
      <c r="E93" s="542">
        <v>4.0616229178741539E-2</v>
      </c>
      <c r="F93" s="542">
        <v>1.8901120677655543E-2</v>
      </c>
      <c r="G93" s="542">
        <v>7.7641156605806852E-2</v>
      </c>
      <c r="H93" s="542">
        <v>-1.9621063712292961</v>
      </c>
      <c r="I93" s="542">
        <v>0.14571658070118587</v>
      </c>
      <c r="J93" s="542">
        <v>-0.48433343113370303</v>
      </c>
      <c r="K93" s="542">
        <v>0.25763261793751674</v>
      </c>
      <c r="L93" s="542">
        <v>0.3490398341664831</v>
      </c>
      <c r="M93" s="542">
        <v>0.20171772658779691</v>
      </c>
      <c r="N93" s="109"/>
    </row>
    <row r="94" spans="1:14" ht="13" x14ac:dyDescent="0.3">
      <c r="A94" s="29">
        <f t="shared" si="8"/>
        <v>45</v>
      </c>
      <c r="C94" s="250" t="s">
        <v>707</v>
      </c>
      <c r="D94" s="542">
        <v>-6.7785595727125479E-7</v>
      </c>
      <c r="E94" s="542">
        <v>2.9741365720785608E-3</v>
      </c>
      <c r="F94" s="542">
        <v>1.945204162506815E-2</v>
      </c>
      <c r="G94" s="542">
        <v>3.6986125020288814E-2</v>
      </c>
      <c r="H94" s="542">
        <v>5.2240071815236891E-2</v>
      </c>
      <c r="I94" s="542">
        <v>9.3842661862449814E-2</v>
      </c>
      <c r="J94" s="542">
        <v>-9.4220699061183438E-2</v>
      </c>
      <c r="K94" s="542">
        <v>-1.9267564889464631E-3</v>
      </c>
      <c r="L94" s="542">
        <v>4.498641098062443E-3</v>
      </c>
      <c r="M94" s="542">
        <v>1.344270566924151E-2</v>
      </c>
      <c r="N94" s="109"/>
    </row>
    <row r="95" spans="1:14" ht="13" x14ac:dyDescent="0.3">
      <c r="A95" s="29">
        <f t="shared" si="8"/>
        <v>46</v>
      </c>
      <c r="C95" s="250" t="s">
        <v>708</v>
      </c>
      <c r="D95" s="542">
        <v>-1.2680355641303124E-6</v>
      </c>
      <c r="E95" s="542">
        <v>2.1029606601270664E-3</v>
      </c>
      <c r="F95" s="542">
        <v>0.1217032808239993</v>
      </c>
      <c r="G95" s="542">
        <v>9.8712369499983077E-2</v>
      </c>
      <c r="H95" s="542">
        <v>1.7974129104434841E-2</v>
      </c>
      <c r="I95" s="542">
        <v>7.3453488057970251E-2</v>
      </c>
      <c r="J95" s="542">
        <v>-3.4767643628532297E-2</v>
      </c>
      <c r="K95" s="542">
        <v>8.4113421546600745E-4</v>
      </c>
      <c r="L95" s="542">
        <v>1.8342658251156087E-2</v>
      </c>
      <c r="M95" s="542">
        <v>5.1318182591223471E-6</v>
      </c>
      <c r="N95" s="109"/>
    </row>
    <row r="96" spans="1:14" ht="13" x14ac:dyDescent="0.3">
      <c r="A96" s="29">
        <f t="shared" si="8"/>
        <v>47</v>
      </c>
      <c r="C96" s="250" t="s">
        <v>709</v>
      </c>
      <c r="D96" s="542">
        <v>2.0446862799531444E-2</v>
      </c>
      <c r="E96" s="542">
        <v>2.0317800886935967E-3</v>
      </c>
      <c r="F96" s="542">
        <v>1.4096080026556108E-2</v>
      </c>
      <c r="G96" s="542">
        <v>0.10375653573966834</v>
      </c>
      <c r="H96" s="542">
        <v>-1.0074600058089736E-2</v>
      </c>
      <c r="I96" s="542">
        <v>8.6176640084975734E-2</v>
      </c>
      <c r="J96" s="542">
        <v>-4.0165471558331944E-2</v>
      </c>
      <c r="K96" s="542">
        <v>4.7732773499239571E-4</v>
      </c>
      <c r="L96" s="542">
        <v>7.1773859307605117E-2</v>
      </c>
      <c r="M96" s="542">
        <v>1.056730778284323E-4</v>
      </c>
      <c r="N96" s="109"/>
    </row>
    <row r="97" spans="1:14" ht="13" x14ac:dyDescent="0.3">
      <c r="A97" s="29">
        <f t="shared" si="8"/>
        <v>48</v>
      </c>
      <c r="C97" s="250" t="s">
        <v>710</v>
      </c>
      <c r="D97" s="542">
        <v>-3.7096256132430083E-5</v>
      </c>
      <c r="E97" s="542">
        <v>0.27110008022115978</v>
      </c>
      <c r="F97" s="542">
        <v>5.9821132797177837E-2</v>
      </c>
      <c r="G97" s="542">
        <v>3.4333925296007636E-2</v>
      </c>
      <c r="H97" s="542">
        <v>-2.9415879227872619E-2</v>
      </c>
      <c r="I97" s="542">
        <v>5.5886695208159691E-2</v>
      </c>
      <c r="J97" s="542">
        <v>-2.331630643910871E-2</v>
      </c>
      <c r="K97" s="542">
        <v>7.224434886421654E-3</v>
      </c>
      <c r="L97" s="542">
        <v>0.25325883938452221</v>
      </c>
      <c r="M97" s="542">
        <v>5.2439540218359572E-5</v>
      </c>
      <c r="N97" s="109"/>
    </row>
    <row r="98" spans="1:14" ht="13" x14ac:dyDescent="0.3">
      <c r="A98" s="29">
        <f t="shared" si="8"/>
        <v>49</v>
      </c>
      <c r="C98" s="250" t="s">
        <v>711</v>
      </c>
      <c r="D98" s="542">
        <v>0.97931971135113471</v>
      </c>
      <c r="E98" s="542">
        <v>2.3507737199136131E-3</v>
      </c>
      <c r="F98" s="542">
        <v>8.3071314980365088E-2</v>
      </c>
      <c r="G98" s="542">
        <v>3.6547586794900389E-2</v>
      </c>
      <c r="H98" s="542">
        <v>1.1543685887137975</v>
      </c>
      <c r="I98" s="542">
        <v>8.9274174093911404E-2</v>
      </c>
      <c r="J98" s="542">
        <v>0.56459026860312822</v>
      </c>
      <c r="K98" s="542">
        <v>2.4550940076808352E-4</v>
      </c>
      <c r="L98" s="542">
        <v>4.6073430271293167E-2</v>
      </c>
      <c r="M98" s="542">
        <v>0.6028757607203401</v>
      </c>
      <c r="N98" s="109"/>
    </row>
    <row r="99" spans="1:14" ht="13" x14ac:dyDescent="0.3">
      <c r="A99" s="29">
        <f t="shared" si="8"/>
        <v>50</v>
      </c>
      <c r="C99" s="250" t="s">
        <v>712</v>
      </c>
      <c r="D99" s="542">
        <v>0</v>
      </c>
      <c r="E99" s="542">
        <v>0.31683922134318859</v>
      </c>
      <c r="F99" s="542">
        <v>9.5638893897744021E-2</v>
      </c>
      <c r="G99" s="542">
        <v>7.1959363665019246E-2</v>
      </c>
      <c r="H99" s="542">
        <v>-3.9277381565488349E-4</v>
      </c>
      <c r="I99" s="542">
        <v>5.4995811602287573E-2</v>
      </c>
      <c r="J99" s="542">
        <v>-4.0426105132997679E-2</v>
      </c>
      <c r="K99" s="542">
        <v>3.6287778651988481E-4</v>
      </c>
      <c r="L99" s="542">
        <v>-1.3493842548940727E-2</v>
      </c>
      <c r="M99" s="542">
        <v>1.6630555220621605E-3</v>
      </c>
      <c r="N99" s="109"/>
    </row>
    <row r="100" spans="1:14" ht="13" x14ac:dyDescent="0.3">
      <c r="A100" s="29">
        <f t="shared" si="8"/>
        <v>51</v>
      </c>
      <c r="C100" s="250" t="s">
        <v>713</v>
      </c>
      <c r="D100" s="542">
        <v>-6.5430110247007023E-8</v>
      </c>
      <c r="E100" s="542">
        <v>1.7559632879682733E-3</v>
      </c>
      <c r="F100" s="542">
        <v>0.1057810696470748</v>
      </c>
      <c r="G100" s="542">
        <v>0.13602773407671401</v>
      </c>
      <c r="H100" s="542">
        <v>1.5189352829404236E-2</v>
      </c>
      <c r="I100" s="542">
        <v>8.228593770904416E-2</v>
      </c>
      <c r="J100" s="542">
        <v>-1.816738812637703E-2</v>
      </c>
      <c r="K100" s="542">
        <v>5.4934122289623706E-5</v>
      </c>
      <c r="L100" s="542">
        <v>8.8072225025187065E-2</v>
      </c>
      <c r="M100" s="542">
        <v>0.19178486676959056</v>
      </c>
      <c r="N100" s="467"/>
    </row>
    <row r="102" spans="1:14" ht="13" x14ac:dyDescent="0.3">
      <c r="C102" s="25" t="s">
        <v>743</v>
      </c>
    </row>
    <row r="104" spans="1:14" x14ac:dyDescent="0.25">
      <c r="C104" s="31" t="s">
        <v>744</v>
      </c>
    </row>
    <row r="105" spans="1:14" ht="13" x14ac:dyDescent="0.3">
      <c r="C105" s="31"/>
      <c r="D105" s="64">
        <v>350.1</v>
      </c>
      <c r="E105" s="64">
        <v>350.2</v>
      </c>
      <c r="F105" s="64">
        <v>352</v>
      </c>
      <c r="G105" s="64">
        <v>353</v>
      </c>
      <c r="H105" s="64">
        <v>354</v>
      </c>
      <c r="I105" s="64">
        <v>355</v>
      </c>
      <c r="J105" s="64">
        <v>356</v>
      </c>
      <c r="K105" s="64">
        <v>357</v>
      </c>
      <c r="L105" s="64">
        <v>358</v>
      </c>
      <c r="M105" s="64">
        <v>359</v>
      </c>
      <c r="N105" s="33" t="s">
        <v>362</v>
      </c>
    </row>
    <row r="106" spans="1:14" ht="13" x14ac:dyDescent="0.3">
      <c r="A106" s="29">
        <f>A100+1</f>
        <v>52</v>
      </c>
      <c r="C106" s="31"/>
      <c r="D106" s="35">
        <f t="shared" ref="D106:M106" si="9">D24-D12</f>
        <v>0</v>
      </c>
      <c r="E106" s="35">
        <f t="shared" si="9"/>
        <v>2591781.6191974357</v>
      </c>
      <c r="F106" s="35">
        <f t="shared" si="9"/>
        <v>21502506.423948467</v>
      </c>
      <c r="G106" s="35">
        <f t="shared" si="9"/>
        <v>91090845.916584969</v>
      </c>
      <c r="H106" s="35">
        <f t="shared" si="9"/>
        <v>66094811.290922999</v>
      </c>
      <c r="I106" s="35">
        <f t="shared" si="9"/>
        <v>13480994.895655289</v>
      </c>
      <c r="J106" s="35">
        <f t="shared" si="9"/>
        <v>15216748.276095867</v>
      </c>
      <c r="K106" s="35">
        <f t="shared" si="9"/>
        <v>3161807.7926567234</v>
      </c>
      <c r="L106" s="35">
        <f t="shared" si="9"/>
        <v>2995000.8102129623</v>
      </c>
      <c r="M106" s="35">
        <f t="shared" si="9"/>
        <v>3895657.5652633756</v>
      </c>
      <c r="N106" s="35">
        <f>SUM(D106:M106)</f>
        <v>220030154.59053808</v>
      </c>
    </row>
    <row r="107" spans="1:14" x14ac:dyDescent="0.25">
      <c r="C107" s="31" t="s">
        <v>745</v>
      </c>
    </row>
    <row r="108" spans="1:14" ht="13" x14ac:dyDescent="0.3">
      <c r="C108" s="31"/>
      <c r="D108" s="64">
        <v>350.1</v>
      </c>
      <c r="E108" s="64">
        <v>350.2</v>
      </c>
      <c r="F108" s="64">
        <v>352</v>
      </c>
      <c r="G108" s="64">
        <v>353</v>
      </c>
      <c r="H108" s="64">
        <v>354</v>
      </c>
      <c r="I108" s="64">
        <v>355</v>
      </c>
      <c r="J108" s="64">
        <v>356</v>
      </c>
      <c r="K108" s="64">
        <v>357</v>
      </c>
      <c r="L108" s="64">
        <v>358</v>
      </c>
      <c r="M108" s="64">
        <v>359</v>
      </c>
      <c r="N108" s="33" t="s">
        <v>362</v>
      </c>
    </row>
    <row r="109" spans="1:14" ht="13" x14ac:dyDescent="0.3">
      <c r="A109" s="29">
        <f>A106+1</f>
        <v>53</v>
      </c>
      <c r="C109" s="31"/>
      <c r="D109" s="35">
        <f t="shared" ref="D109:M109" si="10">D82</f>
        <v>0</v>
      </c>
      <c r="E109" s="35">
        <f t="shared" si="10"/>
        <v>3112699.4481163537</v>
      </c>
      <c r="F109" s="35">
        <f t="shared" si="10"/>
        <v>24611025.009549711</v>
      </c>
      <c r="G109" s="35">
        <f t="shared" si="10"/>
        <v>113001983.74259698</v>
      </c>
      <c r="H109" s="35">
        <f t="shared" si="10"/>
        <v>61452936.237558208</v>
      </c>
      <c r="I109" s="35">
        <f t="shared" si="10"/>
        <v>23902930.297404051</v>
      </c>
      <c r="J109" s="35">
        <f t="shared" si="10"/>
        <v>50724632.170176402</v>
      </c>
      <c r="K109" s="35">
        <f t="shared" si="10"/>
        <v>3552575.0069155912</v>
      </c>
      <c r="L109" s="35">
        <f t="shared" si="10"/>
        <v>2273737.1924609994</v>
      </c>
      <c r="M109" s="35">
        <f t="shared" si="10"/>
        <v>3548822.0367588848</v>
      </c>
      <c r="N109" s="35">
        <f>SUM(D109:M109)</f>
        <v>286181341.14153719</v>
      </c>
    </row>
    <row r="110" spans="1:14" x14ac:dyDescent="0.25">
      <c r="C110" s="31" t="s">
        <v>746</v>
      </c>
    </row>
    <row r="111" spans="1:14" ht="13" x14ac:dyDescent="0.3">
      <c r="D111" s="64">
        <v>350.1</v>
      </c>
      <c r="E111" s="64">
        <v>350.2</v>
      </c>
      <c r="F111" s="64">
        <v>352</v>
      </c>
      <c r="G111" s="64">
        <v>353</v>
      </c>
      <c r="H111" s="64">
        <v>354</v>
      </c>
      <c r="I111" s="64">
        <v>355</v>
      </c>
      <c r="J111" s="64">
        <v>356</v>
      </c>
      <c r="K111" s="64">
        <v>357</v>
      </c>
      <c r="L111" s="64">
        <v>358</v>
      </c>
      <c r="M111" s="64">
        <v>359</v>
      </c>
      <c r="N111" s="33" t="s">
        <v>362</v>
      </c>
    </row>
    <row r="112" spans="1:14" ht="13" x14ac:dyDescent="0.3">
      <c r="A112" s="29">
        <f>A109+1</f>
        <v>54</v>
      </c>
      <c r="D112" s="35">
        <f t="shared" ref="D112:M112" si="11">D106-D109</f>
        <v>0</v>
      </c>
      <c r="E112" s="35">
        <f t="shared" si="11"/>
        <v>-520917.82891891804</v>
      </c>
      <c r="F112" s="35">
        <f t="shared" si="11"/>
        <v>-3108518.5856012441</v>
      </c>
      <c r="G112" s="35">
        <f t="shared" si="11"/>
        <v>-21911137.826012015</v>
      </c>
      <c r="H112" s="35">
        <f t="shared" si="11"/>
        <v>4641875.053364791</v>
      </c>
      <c r="I112" s="35">
        <f t="shared" si="11"/>
        <v>-10421935.401748762</v>
      </c>
      <c r="J112" s="35">
        <f t="shared" si="11"/>
        <v>-35507883.894080535</v>
      </c>
      <c r="K112" s="35">
        <f t="shared" si="11"/>
        <v>-390767.21425886778</v>
      </c>
      <c r="L112" s="35">
        <f t="shared" si="11"/>
        <v>721263.61775196297</v>
      </c>
      <c r="M112" s="35">
        <f t="shared" si="11"/>
        <v>346835.52850449085</v>
      </c>
      <c r="N112" s="35">
        <f>SUM(D112:M112)</f>
        <v>-66151186.550999098</v>
      </c>
    </row>
    <row r="114" spans="1:14" ht="13" x14ac:dyDescent="0.3">
      <c r="C114" s="25" t="s">
        <v>747</v>
      </c>
    </row>
    <row r="116" spans="1:14" ht="13" x14ac:dyDescent="0.3">
      <c r="C116" s="64" t="s">
        <v>159</v>
      </c>
      <c r="D116" s="64" t="s">
        <v>160</v>
      </c>
      <c r="E116" s="64" t="s">
        <v>161</v>
      </c>
      <c r="F116" s="64" t="s">
        <v>287</v>
      </c>
      <c r="G116" s="64" t="s">
        <v>288</v>
      </c>
      <c r="H116" s="64" t="s">
        <v>289</v>
      </c>
      <c r="I116" s="64" t="s">
        <v>290</v>
      </c>
      <c r="J116" s="64" t="s">
        <v>291</v>
      </c>
      <c r="K116" s="64" t="s">
        <v>292</v>
      </c>
      <c r="L116" s="64" t="s">
        <v>293</v>
      </c>
      <c r="M116" s="64" t="s">
        <v>294</v>
      </c>
      <c r="N116" s="64" t="s">
        <v>295</v>
      </c>
    </row>
    <row r="117" spans="1:14" x14ac:dyDescent="0.25">
      <c r="C117" s="503"/>
      <c r="D117" s="499"/>
      <c r="E117" s="499"/>
      <c r="F117" s="499"/>
      <c r="G117" s="499"/>
      <c r="H117" s="499"/>
      <c r="I117" s="499"/>
      <c r="J117" s="499"/>
      <c r="K117" s="499"/>
      <c r="L117" s="499"/>
      <c r="N117" s="503" t="s">
        <v>360</v>
      </c>
    </row>
    <row r="118" spans="1:14" ht="13" x14ac:dyDescent="0.3">
      <c r="C118" s="33" t="s">
        <v>361</v>
      </c>
      <c r="D118" s="64">
        <v>350.1</v>
      </c>
      <c r="E118" s="64">
        <v>350.2</v>
      </c>
      <c r="F118" s="64">
        <v>352</v>
      </c>
      <c r="G118" s="64">
        <v>353</v>
      </c>
      <c r="H118" s="64">
        <v>354</v>
      </c>
      <c r="I118" s="64">
        <v>355</v>
      </c>
      <c r="J118" s="64">
        <v>356</v>
      </c>
      <c r="K118" s="64">
        <v>357</v>
      </c>
      <c r="L118" s="64">
        <v>358</v>
      </c>
      <c r="M118" s="64">
        <v>359</v>
      </c>
      <c r="N118" s="33" t="s">
        <v>362</v>
      </c>
    </row>
    <row r="119" spans="1:14" ht="13" x14ac:dyDescent="0.3">
      <c r="A119" s="29">
        <f>A112+1</f>
        <v>55</v>
      </c>
      <c r="C119" s="250" t="s">
        <v>702</v>
      </c>
      <c r="D119" s="109">
        <f>D$112*D89</f>
        <v>0</v>
      </c>
      <c r="E119" s="504">
        <f t="shared" ref="E119:M119" si="12">E$112*E89</f>
        <v>-18123.827930097203</v>
      </c>
      <c r="F119" s="109">
        <f t="shared" si="12"/>
        <v>-733723.73258071125</v>
      </c>
      <c r="G119" s="109">
        <f t="shared" si="12"/>
        <v>-3146133.6664388608</v>
      </c>
      <c r="H119" s="109">
        <f t="shared" si="12"/>
        <v>314537.32479596575</v>
      </c>
      <c r="I119" s="504">
        <f t="shared" si="12"/>
        <v>-915562.43968864041</v>
      </c>
      <c r="J119" s="109">
        <f t="shared" si="12"/>
        <v>2980973.2073982409</v>
      </c>
      <c r="K119" s="109">
        <f t="shared" si="12"/>
        <v>1.9395060865651109E-2</v>
      </c>
      <c r="L119" s="504">
        <f t="shared" si="12"/>
        <v>8919.4795857058489</v>
      </c>
      <c r="M119" s="109">
        <f t="shared" si="12"/>
        <v>-12583.352083563568</v>
      </c>
      <c r="N119" s="504">
        <f>SUM(D119:M119)</f>
        <v>-1521696.9875469001</v>
      </c>
    </row>
    <row r="120" spans="1:14" ht="13" x14ac:dyDescent="0.3">
      <c r="A120" s="29">
        <f t="shared" ref="A120:A131" si="13">A119+1</f>
        <v>56</v>
      </c>
      <c r="C120" s="250" t="s">
        <v>703</v>
      </c>
      <c r="D120" s="109">
        <f t="shared" ref="D120:M130" si="14">D$112*D90</f>
        <v>0</v>
      </c>
      <c r="E120" s="109">
        <f t="shared" si="14"/>
        <v>-123689.26060786165</v>
      </c>
      <c r="F120" s="109">
        <f t="shared" si="14"/>
        <v>-128822.05117179516</v>
      </c>
      <c r="G120" s="109">
        <f t="shared" si="14"/>
        <v>-556384.95176898025</v>
      </c>
      <c r="H120" s="109">
        <f t="shared" si="14"/>
        <v>34385.120255921283</v>
      </c>
      <c r="I120" s="109">
        <f t="shared" si="14"/>
        <v>-518962.92436939781</v>
      </c>
      <c r="J120" s="109">
        <f t="shared" si="14"/>
        <v>575877.93516051839</v>
      </c>
      <c r="K120" s="109">
        <f t="shared" si="14"/>
        <v>-278979.27877519978</v>
      </c>
      <c r="L120" s="109">
        <f t="shared" si="14"/>
        <v>51415.977705712736</v>
      </c>
      <c r="M120" s="109">
        <f t="shared" si="14"/>
        <v>38.779952653256466</v>
      </c>
      <c r="N120" s="109">
        <f t="shared" ref="N120:N130" si="15">SUM(D120:M120)</f>
        <v>-945120.65361842897</v>
      </c>
    </row>
    <row r="121" spans="1:14" ht="13" x14ac:dyDescent="0.3">
      <c r="A121" s="29">
        <f t="shared" si="13"/>
        <v>57</v>
      </c>
      <c r="C121" s="250" t="s">
        <v>704</v>
      </c>
      <c r="D121" s="109">
        <f t="shared" si="14"/>
        <v>0</v>
      </c>
      <c r="E121" s="109">
        <f t="shared" si="14"/>
        <v>-21248.354815918839</v>
      </c>
      <c r="F121" s="109">
        <f t="shared" si="14"/>
        <v>-435490.71091365797</v>
      </c>
      <c r="G121" s="109">
        <f t="shared" si="14"/>
        <v>-1305719.6566691813</v>
      </c>
      <c r="H121" s="109">
        <f t="shared" si="14"/>
        <v>1971994.2731754829</v>
      </c>
      <c r="I121" s="109">
        <f t="shared" si="14"/>
        <v>-1310134.1505629513</v>
      </c>
      <c r="J121" s="109">
        <f t="shared" si="14"/>
        <v>-61978456.772480331</v>
      </c>
      <c r="K121" s="109">
        <f t="shared" si="14"/>
        <v>-7659.4028196681975</v>
      </c>
      <c r="L121" s="109">
        <f t="shared" si="14"/>
        <v>70216.897669099897</v>
      </c>
      <c r="M121" s="109">
        <f t="shared" si="14"/>
        <v>4561.6441263592606</v>
      </c>
      <c r="N121" s="109">
        <f t="shared" si="15"/>
        <v>-63011936.233290777</v>
      </c>
    </row>
    <row r="122" spans="1:14" ht="13" x14ac:dyDescent="0.3">
      <c r="A122" s="29">
        <f t="shared" si="13"/>
        <v>58</v>
      </c>
      <c r="C122" s="250" t="s">
        <v>705</v>
      </c>
      <c r="D122" s="109">
        <f t="shared" si="14"/>
        <v>0</v>
      </c>
      <c r="E122" s="109">
        <f t="shared" si="14"/>
        <v>-24588.189669231138</v>
      </c>
      <c r="F122" s="109">
        <f t="shared" si="14"/>
        <v>-198824.20613501893</v>
      </c>
      <c r="G122" s="109">
        <f t="shared" si="14"/>
        <v>-3844632.7512253751</v>
      </c>
      <c r="H122" s="109">
        <f t="shared" si="14"/>
        <v>5859076.6494592056</v>
      </c>
      <c r="I122" s="109">
        <f t="shared" si="14"/>
        <v>-573351.32666939183</v>
      </c>
      <c r="J122" s="109">
        <f t="shared" si="14"/>
        <v>16848734.548369795</v>
      </c>
      <c r="K122" s="109">
        <f t="shared" si="14"/>
        <v>-609.59669218814292</v>
      </c>
      <c r="L122" s="109">
        <f t="shared" si="14"/>
        <v>1030.9079612185078</v>
      </c>
      <c r="M122" s="109">
        <f t="shared" si="14"/>
        <v>3943.2098454685347</v>
      </c>
      <c r="N122" s="109">
        <f t="shared" si="15"/>
        <v>18070779.245244481</v>
      </c>
    </row>
    <row r="123" spans="1:14" ht="13" x14ac:dyDescent="0.3">
      <c r="A123" s="29">
        <f t="shared" si="13"/>
        <v>59</v>
      </c>
      <c r="C123" s="250" t="s">
        <v>706</v>
      </c>
      <c r="D123" s="109">
        <f t="shared" si="14"/>
        <v>0</v>
      </c>
      <c r="E123" s="109">
        <f t="shared" si="14"/>
        <v>-21157.717922663251</v>
      </c>
      <c r="F123" s="109">
        <f t="shared" si="14"/>
        <v>-58754.484915184235</v>
      </c>
      <c r="G123" s="109">
        <f t="shared" si="14"/>
        <v>-1701206.0833608173</v>
      </c>
      <c r="H123" s="109">
        <f t="shared" si="14"/>
        <v>-9107852.6166573856</v>
      </c>
      <c r="I123" s="109">
        <f t="shared" si="14"/>
        <v>-1518648.7910314694</v>
      </c>
      <c r="J123" s="109">
        <f t="shared" si="14"/>
        <v>17197655.238717176</v>
      </c>
      <c r="K123" s="109">
        <f t="shared" si="14"/>
        <v>-100674.38041366263</v>
      </c>
      <c r="L123" s="109">
        <f t="shared" si="14"/>
        <v>251749.73353046281</v>
      </c>
      <c r="M123" s="109">
        <f t="shared" si="14"/>
        <v>69962.874309802923</v>
      </c>
      <c r="N123" s="109">
        <f t="shared" si="15"/>
        <v>5011073.7722562607</v>
      </c>
    </row>
    <row r="124" spans="1:14" ht="13" x14ac:dyDescent="0.3">
      <c r="A124" s="29">
        <f t="shared" si="13"/>
        <v>60</v>
      </c>
      <c r="C124" s="250" t="s">
        <v>707</v>
      </c>
      <c r="D124" s="109">
        <f t="shared" si="14"/>
        <v>0</v>
      </c>
      <c r="E124" s="109">
        <f t="shared" si="14"/>
        <v>-1549.280766035517</v>
      </c>
      <c r="F124" s="109">
        <f t="shared" si="14"/>
        <v>-60467.032919413374</v>
      </c>
      <c r="G124" s="109">
        <f t="shared" si="14"/>
        <v>-810408.08296965971</v>
      </c>
      <c r="H124" s="109">
        <f t="shared" si="14"/>
        <v>242491.88614513326</v>
      </c>
      <c r="I124" s="109">
        <f t="shared" si="14"/>
        <v>-978022.15985860408</v>
      </c>
      <c r="J124" s="109">
        <f t="shared" si="14"/>
        <v>3345577.6426836043</v>
      </c>
      <c r="K124" s="109">
        <f t="shared" si="14"/>
        <v>752.91326574080642</v>
      </c>
      <c r="L124" s="109">
        <f t="shared" si="14"/>
        <v>3244.7061533561809</v>
      </c>
      <c r="M124" s="109">
        <f t="shared" si="14"/>
        <v>4662.4079253216951</v>
      </c>
      <c r="N124" s="109">
        <f t="shared" si="15"/>
        <v>1746282.9996594437</v>
      </c>
    </row>
    <row r="125" spans="1:14" ht="13" x14ac:dyDescent="0.3">
      <c r="A125" s="29">
        <f t="shared" si="13"/>
        <v>61</v>
      </c>
      <c r="C125" s="250" t="s">
        <v>708</v>
      </c>
      <c r="D125" s="109">
        <f t="shared" si="14"/>
        <v>0</v>
      </c>
      <c r="E125" s="109">
        <f t="shared" si="14"/>
        <v>-1095.4697013752861</v>
      </c>
      <c r="F125" s="109">
        <f t="shared" si="14"/>
        <v>-378316.9103700493</v>
      </c>
      <c r="G125" s="109">
        <f t="shared" si="14"/>
        <v>-2162900.333246354</v>
      </c>
      <c r="H125" s="109">
        <f t="shared" si="14"/>
        <v>83433.661495834123</v>
      </c>
      <c r="I125" s="109">
        <f t="shared" si="14"/>
        <v>-765527.50757329003</v>
      </c>
      <c r="J125" s="109">
        <f t="shared" si="14"/>
        <v>1234525.4532326937</v>
      </c>
      <c r="K125" s="109">
        <f t="shared" si="14"/>
        <v>-328.68767419546998</v>
      </c>
      <c r="L125" s="109">
        <f t="shared" si="14"/>
        <v>13229.892049416734</v>
      </c>
      <c r="M125" s="109">
        <f t="shared" si="14"/>
        <v>1.7798968980916954</v>
      </c>
      <c r="N125" s="109">
        <f t="shared" si="15"/>
        <v>-1976978.121890421</v>
      </c>
    </row>
    <row r="126" spans="1:14" ht="13" x14ac:dyDescent="0.3">
      <c r="A126" s="29">
        <f t="shared" si="13"/>
        <v>62</v>
      </c>
      <c r="C126" s="250" t="s">
        <v>709</v>
      </c>
      <c r="D126" s="109">
        <f t="shared" si="14"/>
        <v>0</v>
      </c>
      <c r="E126" s="109">
        <f t="shared" si="14"/>
        <v>-1058.390472642955</v>
      </c>
      <c r="F126" s="109">
        <f t="shared" si="14"/>
        <v>-43817.926746672143</v>
      </c>
      <c r="G126" s="109">
        <f t="shared" si="14"/>
        <v>-2273423.7549414146</v>
      </c>
      <c r="H126" s="109">
        <f t="shared" si="14"/>
        <v>-46765.034682274221</v>
      </c>
      <c r="I126" s="109">
        <f t="shared" si="14"/>
        <v>-898127.37610537</v>
      </c>
      <c r="J126" s="109">
        <f t="shared" si="14"/>
        <v>1426190.9006442446</v>
      </c>
      <c r="K126" s="109">
        <f t="shared" si="14"/>
        <v>-186.52402929147357</v>
      </c>
      <c r="L126" s="109">
        <f t="shared" si="14"/>
        <v>51767.873424223668</v>
      </c>
      <c r="M126" s="109">
        <f t="shared" si="14"/>
        <v>36.651177797320514</v>
      </c>
      <c r="N126" s="109">
        <f t="shared" si="15"/>
        <v>-1785383.5817314</v>
      </c>
    </row>
    <row r="127" spans="1:14" ht="13" x14ac:dyDescent="0.3">
      <c r="A127" s="29">
        <f t="shared" si="13"/>
        <v>63</v>
      </c>
      <c r="C127" s="250" t="s">
        <v>710</v>
      </c>
      <c r="D127" s="109">
        <f t="shared" si="14"/>
        <v>0</v>
      </c>
      <c r="E127" s="109">
        <f t="shared" si="14"/>
        <v>-141220.86520855105</v>
      </c>
      <c r="F127" s="109">
        <f t="shared" si="14"/>
        <v>-185955.10311174745</v>
      </c>
      <c r="G127" s="109">
        <f t="shared" si="14"/>
        <v>-752295.36926882365</v>
      </c>
      <c r="H127" s="109">
        <f t="shared" si="14"/>
        <v>-136544.83596065347</v>
      </c>
      <c r="I127" s="109">
        <f t="shared" si="14"/>
        <v>-582447.52727666241</v>
      </c>
      <c r="J127" s="109">
        <f t="shared" si="14"/>
        <v>827912.70187867444</v>
      </c>
      <c r="K127" s="109">
        <f t="shared" si="14"/>
        <v>-2823.0722951615694</v>
      </c>
      <c r="L127" s="109">
        <f t="shared" si="14"/>
        <v>182666.3867221438</v>
      </c>
      <c r="M127" s="109">
        <f t="shared" si="14"/>
        <v>18.187895646167245</v>
      </c>
      <c r="N127" s="504">
        <f t="shared" si="15"/>
        <v>-790689.49662513507</v>
      </c>
    </row>
    <row r="128" spans="1:14" ht="13" x14ac:dyDescent="0.3">
      <c r="A128" s="29">
        <f t="shared" si="13"/>
        <v>64</v>
      </c>
      <c r="C128" s="250" t="s">
        <v>711</v>
      </c>
      <c r="D128" s="109">
        <f t="shared" si="14"/>
        <v>0</v>
      </c>
      <c r="E128" s="109">
        <f t="shared" si="14"/>
        <v>-1224.559942457048</v>
      </c>
      <c r="F128" s="109">
        <f t="shared" si="14"/>
        <v>-258228.72654679994</v>
      </c>
      <c r="G128" s="109">
        <f t="shared" si="14"/>
        <v>-800799.21147119917</v>
      </c>
      <c r="H128" s="109">
        <f t="shared" si="14"/>
        <v>5358434.7543384973</v>
      </c>
      <c r="I128" s="109">
        <f t="shared" si="14"/>
        <v>-930409.67545121745</v>
      </c>
      <c r="J128" s="109">
        <f t="shared" si="14"/>
        <v>-20047405.70528762</v>
      </c>
      <c r="K128" s="109">
        <f t="shared" si="14"/>
        <v>-95.937024612507926</v>
      </c>
      <c r="L128" s="109">
        <f t="shared" si="14"/>
        <v>33231.088999715714</v>
      </c>
      <c r="M128" s="109">
        <f t="shared" si="14"/>
        <v>209098.73309198613</v>
      </c>
      <c r="N128" s="109">
        <f t="shared" si="15"/>
        <v>-16437399.239293706</v>
      </c>
    </row>
    <row r="129" spans="1:14" ht="13" x14ac:dyDescent="0.3">
      <c r="A129" s="29">
        <f t="shared" si="13"/>
        <v>65</v>
      </c>
      <c r="C129" s="250" t="s">
        <v>712</v>
      </c>
      <c r="D129" s="109">
        <f t="shared" si="14"/>
        <v>0</v>
      </c>
      <c r="E129" s="109">
        <f t="shared" si="14"/>
        <v>-165047.19929845433</v>
      </c>
      <c r="F129" s="109">
        <f t="shared" si="14"/>
        <v>-297295.27918748272</v>
      </c>
      <c r="G129" s="109">
        <f t="shared" si="14"/>
        <v>-1576711.5351363579</v>
      </c>
      <c r="H129" s="109">
        <f t="shared" si="14"/>
        <v>-1823.206976503305</v>
      </c>
      <c r="I129" s="109">
        <f t="shared" si="14"/>
        <v>-573162.79588578618</v>
      </c>
      <c r="J129" s="109">
        <f t="shared" si="14"/>
        <v>1435445.4473523747</v>
      </c>
      <c r="K129" s="109">
        <f t="shared" si="14"/>
        <v>-141.8007417547995</v>
      </c>
      <c r="L129" s="109">
        <f t="shared" si="14"/>
        <v>-9732.6176942243583</v>
      </c>
      <c r="M129" s="109">
        <f t="shared" si="14"/>
        <v>576.80674092674144</v>
      </c>
      <c r="N129" s="109">
        <f t="shared" si="15"/>
        <v>-1187892.1808272623</v>
      </c>
    </row>
    <row r="130" spans="1:14" ht="13" x14ac:dyDescent="0.3">
      <c r="A130" s="29">
        <f t="shared" si="13"/>
        <v>66</v>
      </c>
      <c r="C130" s="250" t="s">
        <v>713</v>
      </c>
      <c r="D130" s="467">
        <f t="shared" si="14"/>
        <v>0</v>
      </c>
      <c r="E130" s="467">
        <f t="shared" si="14"/>
        <v>-914.71258362975777</v>
      </c>
      <c r="F130" s="467">
        <f t="shared" si="14"/>
        <v>-328822.42100271164</v>
      </c>
      <c r="G130" s="467">
        <f t="shared" si="14"/>
        <v>-2980522.4295149921</v>
      </c>
      <c r="H130" s="467">
        <f t="shared" si="14"/>
        <v>70507.07797556743</v>
      </c>
      <c r="I130" s="467">
        <f t="shared" si="14"/>
        <v>-857578.72727598075</v>
      </c>
      <c r="J130" s="467">
        <f t="shared" si="14"/>
        <v>645085.50825009285</v>
      </c>
      <c r="K130" s="467">
        <f t="shared" si="14"/>
        <v>-21.466453934872231</v>
      </c>
      <c r="L130" s="467">
        <f t="shared" si="14"/>
        <v>63523.291645131394</v>
      </c>
      <c r="M130" s="467">
        <f t="shared" si="14"/>
        <v>66517.805625194305</v>
      </c>
      <c r="N130" s="515">
        <f t="shared" si="15"/>
        <v>-3322226.0733352629</v>
      </c>
    </row>
    <row r="131" spans="1:14" ht="13" x14ac:dyDescent="0.3">
      <c r="A131" s="29">
        <f t="shared" si="13"/>
        <v>67</v>
      </c>
      <c r="C131" s="253" t="s">
        <v>406</v>
      </c>
      <c r="D131" s="109">
        <f>SUM(D119:D130)</f>
        <v>0</v>
      </c>
      <c r="E131" s="109">
        <f t="shared" ref="E131:M131" si="16">SUM(E119:E130)</f>
        <v>-520917.82891891809</v>
      </c>
      <c r="F131" s="109">
        <f t="shared" si="16"/>
        <v>-3108518.5856012441</v>
      </c>
      <c r="G131" s="109">
        <f t="shared" si="16"/>
        <v>-21911137.826012015</v>
      </c>
      <c r="H131" s="109">
        <f t="shared" si="16"/>
        <v>4641875.053364791</v>
      </c>
      <c r="I131" s="109">
        <f t="shared" si="16"/>
        <v>-10421935.401748762</v>
      </c>
      <c r="J131" s="109">
        <f t="shared" si="16"/>
        <v>-35507883.894080535</v>
      </c>
      <c r="K131" s="109">
        <f t="shared" si="16"/>
        <v>-390767.21425886772</v>
      </c>
      <c r="L131" s="109">
        <f t="shared" si="16"/>
        <v>721263.61775196297</v>
      </c>
      <c r="M131" s="109">
        <f t="shared" si="16"/>
        <v>346835.52850449085</v>
      </c>
      <c r="N131" s="109">
        <f>SUM(N119:N130)</f>
        <v>-66151186.550999105</v>
      </c>
    </row>
    <row r="133" spans="1:14" ht="13" x14ac:dyDescent="0.3">
      <c r="B133" s="527" t="s">
        <v>151</v>
      </c>
    </row>
    <row r="134" spans="1:14" x14ac:dyDescent="0.25">
      <c r="B134" s="528" t="s">
        <v>748</v>
      </c>
    </row>
    <row r="135" spans="1:14" x14ac:dyDescent="0.25">
      <c r="B135" s="543" t="s">
        <v>749</v>
      </c>
    </row>
    <row r="136" spans="1:14" x14ac:dyDescent="0.25">
      <c r="B136" s="51" t="s">
        <v>750</v>
      </c>
      <c r="C136" s="51"/>
      <c r="D136" s="51"/>
      <c r="E136" s="51"/>
      <c r="F136" s="51"/>
      <c r="G136" s="51"/>
      <c r="H136" s="51"/>
      <c r="I136" s="51"/>
      <c r="L136" s="51"/>
      <c r="M136" s="51"/>
    </row>
    <row r="137" spans="1:14" x14ac:dyDescent="0.25">
      <c r="B137" s="41" t="s">
        <v>751</v>
      </c>
      <c r="C137" s="51"/>
      <c r="D137" s="51"/>
      <c r="E137" s="51"/>
      <c r="F137" s="51"/>
      <c r="G137" s="51"/>
      <c r="H137" s="51"/>
      <c r="I137" s="51"/>
      <c r="J137" s="51"/>
      <c r="K137" s="51"/>
      <c r="L137" s="51"/>
      <c r="M137" s="51"/>
    </row>
    <row r="138" spans="1:14" x14ac:dyDescent="0.25">
      <c r="B138" s="41" t="s">
        <v>752</v>
      </c>
      <c r="C138" s="51"/>
      <c r="D138" s="51"/>
      <c r="E138" s="51"/>
      <c r="F138" s="51"/>
      <c r="G138" s="51"/>
      <c r="H138" s="51"/>
      <c r="I138" s="51"/>
      <c r="J138" s="51"/>
      <c r="K138" s="51"/>
      <c r="L138" s="51"/>
      <c r="M138" s="51"/>
    </row>
    <row r="139" spans="1:14" x14ac:dyDescent="0.25">
      <c r="B139" s="41" t="s">
        <v>753</v>
      </c>
      <c r="C139" s="51"/>
      <c r="D139" s="51"/>
      <c r="E139" s="51"/>
      <c r="F139" s="51"/>
      <c r="G139" s="51"/>
      <c r="H139" s="51"/>
      <c r="I139" s="51"/>
      <c r="J139" s="51"/>
      <c r="K139" s="51"/>
      <c r="L139" s="51"/>
      <c r="M139" s="51"/>
    </row>
    <row r="140" spans="1:14" x14ac:dyDescent="0.25">
      <c r="B140" s="51" t="s">
        <v>754</v>
      </c>
      <c r="C140" s="51"/>
      <c r="D140" s="51"/>
      <c r="E140" s="51"/>
      <c r="F140" s="51"/>
      <c r="G140" s="51"/>
      <c r="H140" s="51"/>
      <c r="I140" s="51"/>
      <c r="J140" s="51"/>
      <c r="K140" s="51"/>
      <c r="L140" s="51"/>
      <c r="M140" s="51"/>
    </row>
    <row r="141" spans="1:14" x14ac:dyDescent="0.25">
      <c r="B141" s="41" t="s">
        <v>755</v>
      </c>
      <c r="C141" s="51"/>
      <c r="D141" s="51"/>
      <c r="E141" s="51"/>
      <c r="F141" s="51"/>
      <c r="G141" s="51"/>
      <c r="H141" s="51"/>
      <c r="I141" s="51"/>
      <c r="J141" s="51"/>
      <c r="K141" s="51"/>
      <c r="L141" s="51"/>
      <c r="M141" s="51"/>
    </row>
    <row r="142" spans="1:14" x14ac:dyDescent="0.25">
      <c r="B142" s="41" t="s">
        <v>756</v>
      </c>
      <c r="C142" s="51"/>
      <c r="D142" s="51"/>
      <c r="E142" s="51"/>
      <c r="F142" s="51"/>
      <c r="G142" s="51"/>
      <c r="H142" s="51"/>
      <c r="I142" s="51"/>
      <c r="J142" s="51"/>
      <c r="K142" s="51"/>
      <c r="L142" s="51"/>
      <c r="M142" s="51"/>
    </row>
    <row r="143" spans="1:14" x14ac:dyDescent="0.25">
      <c r="B143" s="41" t="s">
        <v>757</v>
      </c>
      <c r="C143" s="51"/>
      <c r="D143" s="51"/>
      <c r="E143" s="51"/>
      <c r="F143" s="51"/>
      <c r="G143" s="51"/>
      <c r="H143" s="51"/>
      <c r="I143" s="51"/>
      <c r="J143" s="51"/>
      <c r="K143" s="51"/>
      <c r="L143" s="51"/>
      <c r="M143" s="51"/>
    </row>
    <row r="144" spans="1:14" x14ac:dyDescent="0.25">
      <c r="B144" s="26" t="str">
        <f>"2) Amounts on Line "&amp;A33&amp;" derived from Plant Study for previous year Prior Year."</f>
        <v>2) Amounts on Line 15 derived from Plant Study for previous year Prior Year.</v>
      </c>
    </row>
    <row r="145" spans="2:2" x14ac:dyDescent="0.25">
      <c r="B145" s="31" t="str">
        <f>"Amounts on Line "&amp;A34&amp;" derived from Plant Study for Prior Year."</f>
        <v>Amounts on Line 16 derived from Plant Study for Prior Year.</v>
      </c>
    </row>
    <row r="146" spans="2:2" x14ac:dyDescent="0.25">
      <c r="B146" s="26" t="s">
        <v>1077</v>
      </c>
    </row>
    <row r="147" spans="2:2" x14ac:dyDescent="0.25">
      <c r="B147" s="26" t="s">
        <v>758</v>
      </c>
    </row>
    <row r="148" spans="2:2" x14ac:dyDescent="0.25">
      <c r="B148" s="26" t="str">
        <f>"5) Line "&amp;A24&amp;" - Line "&amp;A12&amp;"."</f>
        <v>5) Line 13 - Line 1.</v>
      </c>
    </row>
    <row r="149" spans="2:2" x14ac:dyDescent="0.25">
      <c r="B149" s="26" t="str">
        <f>"6) Line "&amp;A82&amp;"."</f>
        <v>6) Line 39.</v>
      </c>
    </row>
    <row r="150" spans="2:2" x14ac:dyDescent="0.25">
      <c r="B150" s="26" t="str">
        <f>"7) Line "&amp;A106&amp;" - Line "&amp;A109&amp;"."</f>
        <v>7) Line 52 - Line 53.</v>
      </c>
    </row>
    <row r="151" spans="2:2" x14ac:dyDescent="0.25">
      <c r="B151" s="26" t="s">
        <v>759</v>
      </c>
    </row>
    <row r="152" spans="2:2" x14ac:dyDescent="0.25">
      <c r="B152" s="31" t="s">
        <v>760</v>
      </c>
    </row>
  </sheetData>
  <pageMargins left="0.75" right="0.75" top="1" bottom="1" header="0.5" footer="0.5"/>
  <pageSetup scale="65" orientation="landscape" cellComments="asDisplayed" r:id="rId1"/>
  <headerFooter alignWithMargins="0">
    <oddHeader>&amp;CSchedule 8
Accumulated Depreciation
&amp;RTO2026 Annual Update 
Attachment 1</oddHeader>
    <oddFooter>&amp;R&amp;A</oddFooter>
  </headerFooter>
  <rowBreaks count="3" manualBreakCount="3">
    <brk id="36" max="16383" man="1"/>
    <brk id="83" max="16383" man="1"/>
    <brk id="113" max="16383" man="1"/>
  </row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31CC0-D099-4BFB-B901-CB6ACE4050E5}">
  <sheetPr>
    <tabColor rgb="FF99CCFF"/>
  </sheetPr>
  <dimension ref="A1:J164"/>
  <sheetViews>
    <sheetView view="pageBreakPreview" zoomScale="60" zoomScaleNormal="100" workbookViewId="0">
      <selection activeCell="F117" sqref="F117"/>
    </sheetView>
  </sheetViews>
  <sheetFormatPr defaultRowHeight="13" x14ac:dyDescent="0.3"/>
  <cols>
    <col min="1" max="1" width="5.54296875" style="26" customWidth="1"/>
    <col min="2" max="2" width="9.54296875" style="544" customWidth="1"/>
    <col min="3" max="3" width="50.54296875" style="544" customWidth="1"/>
    <col min="4" max="4" width="23.453125" style="544" bestFit="1" customWidth="1"/>
    <col min="5" max="5" width="26.453125" style="544" customWidth="1"/>
    <col min="6" max="6" width="15.54296875" style="544" customWidth="1"/>
    <col min="7" max="7" width="19.453125" style="544" customWidth="1"/>
    <col min="8" max="9" width="17.453125" style="544" customWidth="1"/>
    <col min="10" max="10" width="29.453125" style="544" customWidth="1"/>
    <col min="11" max="11" width="25.54296875" style="26" customWidth="1"/>
    <col min="12" max="16384" width="8.7265625" style="26"/>
  </cols>
  <sheetData>
    <row r="1" spans="1:10" x14ac:dyDescent="0.3">
      <c r="A1" s="25" t="s">
        <v>432</v>
      </c>
      <c r="B1" s="499"/>
      <c r="C1" s="499"/>
      <c r="D1" s="499"/>
      <c r="E1" s="499"/>
      <c r="F1" s="104" t="s">
        <v>233</v>
      </c>
      <c r="G1" s="104"/>
      <c r="H1" s="499"/>
      <c r="I1" s="499"/>
      <c r="J1" s="499"/>
    </row>
    <row r="2" spans="1:10" x14ac:dyDescent="0.3">
      <c r="A2" s="499"/>
      <c r="B2" s="292"/>
      <c r="C2" s="51"/>
      <c r="D2" s="51"/>
      <c r="E2" s="499"/>
      <c r="F2" s="499"/>
      <c r="G2" s="499"/>
      <c r="H2" s="499"/>
      <c r="I2" s="499"/>
      <c r="J2" s="499"/>
    </row>
    <row r="3" spans="1:10" x14ac:dyDescent="0.3">
      <c r="A3" s="499"/>
      <c r="B3" s="292" t="s">
        <v>433</v>
      </c>
      <c r="C3" s="51"/>
      <c r="D3" s="51"/>
      <c r="E3" s="499"/>
      <c r="F3" s="499"/>
      <c r="G3" s="499"/>
      <c r="H3" s="499"/>
      <c r="I3" s="499"/>
      <c r="J3" s="499"/>
    </row>
    <row r="4" spans="1:10" x14ac:dyDescent="0.3">
      <c r="A4" s="499"/>
      <c r="B4" s="292"/>
      <c r="C4" s="51"/>
      <c r="D4" s="51"/>
      <c r="E4" s="499"/>
      <c r="F4" s="499"/>
      <c r="G4" s="499"/>
      <c r="H4" s="499"/>
      <c r="I4" s="499"/>
      <c r="J4" s="499"/>
    </row>
    <row r="5" spans="1:10" x14ac:dyDescent="0.3">
      <c r="A5" s="499"/>
      <c r="B5" s="293" t="s">
        <v>434</v>
      </c>
      <c r="C5" s="51"/>
      <c r="D5" s="51"/>
      <c r="E5" s="499"/>
      <c r="F5" s="499"/>
      <c r="G5" s="499"/>
      <c r="H5" s="499"/>
      <c r="I5" s="499"/>
      <c r="J5" s="499"/>
    </row>
    <row r="6" spans="1:10" x14ac:dyDescent="0.3">
      <c r="A6" s="499"/>
      <c r="B6" s="292"/>
      <c r="C6" s="64" t="s">
        <v>159</v>
      </c>
      <c r="D6" s="64" t="s">
        <v>160</v>
      </c>
      <c r="E6" s="499"/>
      <c r="I6" s="499"/>
      <c r="J6" s="499"/>
    </row>
    <row r="7" spans="1:10" x14ac:dyDescent="0.3">
      <c r="A7" s="499"/>
      <c r="C7" s="51"/>
      <c r="D7" s="499"/>
      <c r="E7" s="499"/>
      <c r="I7" s="499"/>
      <c r="J7" s="499"/>
    </row>
    <row r="8" spans="1:10" x14ac:dyDescent="0.3">
      <c r="A8" s="499"/>
      <c r="B8" s="292"/>
      <c r="C8" s="499"/>
      <c r="D8" s="29" t="s">
        <v>362</v>
      </c>
      <c r="J8" s="499"/>
    </row>
    <row r="9" spans="1:10" x14ac:dyDescent="0.3">
      <c r="A9" s="30" t="s">
        <v>164</v>
      </c>
      <c r="B9" s="292"/>
      <c r="C9" s="527" t="s">
        <v>435</v>
      </c>
      <c r="D9" s="33" t="s">
        <v>436</v>
      </c>
      <c r="E9" s="505" t="s">
        <v>33</v>
      </c>
      <c r="J9" s="499"/>
    </row>
    <row r="10" spans="1:10" ht="14.5" x14ac:dyDescent="0.35">
      <c r="A10" s="545">
        <v>1</v>
      </c>
      <c r="B10" s="292"/>
      <c r="C10" s="26" t="s">
        <v>437</v>
      </c>
      <c r="D10" s="37">
        <f>+D70</f>
        <v>368217739.22382408</v>
      </c>
      <c r="E10" s="31" t="str">
        <f>"Line "&amp;A70&amp;", Col. 2"</f>
        <v>Line 353, Col. 2</v>
      </c>
      <c r="J10" s="499"/>
    </row>
    <row r="11" spans="1:10" x14ac:dyDescent="0.3">
      <c r="A11" s="29">
        <f>A10+1</f>
        <v>2</v>
      </c>
      <c r="B11" s="292"/>
      <c r="C11" s="26" t="s">
        <v>438</v>
      </c>
      <c r="D11" s="35">
        <f>+D88</f>
        <v>-1434629061</v>
      </c>
      <c r="E11" s="31" t="str">
        <f>"Line "&amp;A88&amp;", Col. 2"</f>
        <v>Line 452, Col. 2</v>
      </c>
      <c r="J11" s="26"/>
    </row>
    <row r="12" spans="1:10" x14ac:dyDescent="0.3">
      <c r="A12" s="29">
        <f t="shared" ref="A12:A24" si="0">A11+1</f>
        <v>3</v>
      </c>
      <c r="B12" s="292"/>
      <c r="C12" s="26" t="s">
        <v>439</v>
      </c>
      <c r="D12" s="37">
        <f>+D132</f>
        <v>-17052026.525561851</v>
      </c>
      <c r="E12" s="31" t="str">
        <f>"Line "&amp;A132&amp;", Col. 2"</f>
        <v>Line 803, Col. 2</v>
      </c>
      <c r="J12" s="26"/>
    </row>
    <row r="13" spans="1:10" x14ac:dyDescent="0.3">
      <c r="A13" s="29">
        <f t="shared" si="0"/>
        <v>4</v>
      </c>
      <c r="B13" s="292"/>
      <c r="C13" s="26" t="s">
        <v>440</v>
      </c>
      <c r="D13" s="546">
        <v>-484896392</v>
      </c>
      <c r="E13" s="31" t="s">
        <v>441</v>
      </c>
      <c r="F13" s="547"/>
      <c r="J13" s="26"/>
    </row>
    <row r="14" spans="1:10" x14ac:dyDescent="0.3">
      <c r="A14" s="29">
        <f t="shared" si="0"/>
        <v>5</v>
      </c>
      <c r="B14" s="292"/>
      <c r="C14" s="26" t="s">
        <v>442</v>
      </c>
      <c r="D14" s="37">
        <f>SUM(D10:D13)</f>
        <v>-1568359740.3017378</v>
      </c>
      <c r="E14" s="548" t="str">
        <f>"Sum of Lines "&amp;A10&amp;" to "&amp;A13&amp;""</f>
        <v>Sum of Lines 1 to 4</v>
      </c>
      <c r="H14" s="549"/>
      <c r="I14" s="549"/>
      <c r="J14" s="26"/>
    </row>
    <row r="15" spans="1:10" x14ac:dyDescent="0.3">
      <c r="A15" s="29">
        <f t="shared" si="0"/>
        <v>6</v>
      </c>
      <c r="B15" s="292"/>
      <c r="C15" s="31" t="s">
        <v>443</v>
      </c>
      <c r="D15" s="499"/>
      <c r="E15" s="499"/>
      <c r="G15" s="550"/>
      <c r="H15" s="536"/>
      <c r="I15" s="499"/>
      <c r="J15" s="499"/>
    </row>
    <row r="16" spans="1:10" x14ac:dyDescent="0.3">
      <c r="A16" s="29">
        <f t="shared" si="0"/>
        <v>7</v>
      </c>
      <c r="B16" s="293" t="s">
        <v>444</v>
      </c>
      <c r="E16" s="499"/>
      <c r="G16" s="551"/>
      <c r="H16" s="552"/>
      <c r="I16" s="551"/>
      <c r="J16" s="499"/>
    </row>
    <row r="17" spans="1:10" x14ac:dyDescent="0.3">
      <c r="A17" s="29">
        <f t="shared" si="0"/>
        <v>8</v>
      </c>
      <c r="B17" s="293"/>
      <c r="D17" s="29" t="s">
        <v>204</v>
      </c>
      <c r="E17" s="499"/>
      <c r="G17" s="551"/>
      <c r="H17" s="552"/>
      <c r="I17" s="551"/>
      <c r="J17" s="499"/>
    </row>
    <row r="18" spans="1:10" x14ac:dyDescent="0.3">
      <c r="A18" s="29">
        <f t="shared" si="0"/>
        <v>9</v>
      </c>
      <c r="B18" s="292"/>
      <c r="D18" s="33" t="s">
        <v>436</v>
      </c>
      <c r="E18" s="505" t="s">
        <v>33</v>
      </c>
      <c r="G18" s="553"/>
      <c r="H18" s="551"/>
      <c r="I18" s="551"/>
      <c r="J18" s="499"/>
    </row>
    <row r="19" spans="1:10" x14ac:dyDescent="0.3">
      <c r="A19" s="29">
        <f t="shared" si="0"/>
        <v>10</v>
      </c>
      <c r="B19" s="292"/>
      <c r="C19" s="26" t="s">
        <v>442</v>
      </c>
      <c r="D19" s="316">
        <v>-1508591509</v>
      </c>
      <c r="E19" s="31" t="str">
        <f>"Previous Year Informational Filing, Line "&amp;A14&amp;", Col. 2"</f>
        <v>Previous Year Informational Filing, Line 5, Col. 2</v>
      </c>
      <c r="G19" s="554"/>
      <c r="H19" s="551"/>
      <c r="I19" s="551"/>
    </row>
    <row r="20" spans="1:10" x14ac:dyDescent="0.3">
      <c r="A20" s="29">
        <f t="shared" si="0"/>
        <v>11</v>
      </c>
      <c r="B20" s="292"/>
      <c r="D20" s="499"/>
      <c r="E20" s="499"/>
      <c r="F20" s="551"/>
      <c r="G20" s="551"/>
      <c r="H20" s="551"/>
      <c r="I20" s="551"/>
      <c r="J20" s="499"/>
    </row>
    <row r="21" spans="1:10" x14ac:dyDescent="0.3">
      <c r="A21" s="29">
        <f t="shared" si="0"/>
        <v>12</v>
      </c>
      <c r="B21" s="293" t="s">
        <v>445</v>
      </c>
      <c r="D21" s="499"/>
      <c r="E21" s="499"/>
      <c r="F21" s="551"/>
      <c r="G21" s="551"/>
      <c r="H21" s="551"/>
      <c r="I21" s="551"/>
      <c r="J21" s="499"/>
    </row>
    <row r="22" spans="1:10" x14ac:dyDescent="0.3">
      <c r="A22" s="29">
        <f t="shared" si="0"/>
        <v>13</v>
      </c>
      <c r="B22" s="51"/>
      <c r="C22" s="306"/>
      <c r="D22" s="94" t="s">
        <v>205</v>
      </c>
      <c r="E22" s="499"/>
      <c r="F22" s="499"/>
      <c r="G22" s="499"/>
      <c r="H22" s="499"/>
      <c r="I22" s="499"/>
      <c r="J22" s="499"/>
    </row>
    <row r="23" spans="1:10" x14ac:dyDescent="0.3">
      <c r="A23" s="29">
        <f t="shared" si="0"/>
        <v>14</v>
      </c>
      <c r="B23" s="51"/>
      <c r="D23" s="33" t="s">
        <v>446</v>
      </c>
      <c r="E23" s="505" t="s">
        <v>33</v>
      </c>
      <c r="F23" s="499"/>
      <c r="G23" s="553"/>
      <c r="H23" s="499"/>
      <c r="I23" s="499"/>
      <c r="J23" s="499"/>
    </row>
    <row r="24" spans="1:10" x14ac:dyDescent="0.3">
      <c r="A24" s="29">
        <f t="shared" si="0"/>
        <v>15</v>
      </c>
      <c r="B24" s="51"/>
      <c r="C24" s="63" t="s">
        <v>447</v>
      </c>
      <c r="D24" s="307">
        <f>(D14+D19)/2</f>
        <v>-1538475624.6508689</v>
      </c>
      <c r="E24" s="536" t="s">
        <v>448</v>
      </c>
      <c r="F24" s="499"/>
      <c r="G24" s="551"/>
      <c r="H24" s="499"/>
      <c r="I24" s="499"/>
      <c r="J24" s="499"/>
    </row>
    <row r="25" spans="1:10" x14ac:dyDescent="0.3">
      <c r="A25" s="29"/>
      <c r="B25" s="51"/>
      <c r="C25" s="306"/>
      <c r="D25" s="308"/>
      <c r="E25" s="499"/>
      <c r="F25" s="499"/>
      <c r="G25" s="499"/>
      <c r="H25" s="499"/>
      <c r="I25" s="499"/>
      <c r="J25" s="499"/>
    </row>
    <row r="26" spans="1:10" x14ac:dyDescent="0.3">
      <c r="A26" s="29"/>
      <c r="B26" s="292" t="s">
        <v>449</v>
      </c>
      <c r="C26" s="306"/>
      <c r="D26" s="308"/>
      <c r="E26" s="499"/>
      <c r="F26" s="499"/>
      <c r="G26" s="499"/>
      <c r="H26" s="499"/>
      <c r="I26" s="499"/>
      <c r="J26" s="499"/>
    </row>
    <row r="27" spans="1:10" x14ac:dyDescent="0.3">
      <c r="A27" s="29"/>
      <c r="B27" s="292"/>
      <c r="C27" s="64" t="s">
        <v>159</v>
      </c>
      <c r="D27" s="64" t="s">
        <v>160</v>
      </c>
      <c r="E27" s="64" t="s">
        <v>161</v>
      </c>
      <c r="F27" s="64" t="s">
        <v>287</v>
      </c>
      <c r="G27" s="64" t="s">
        <v>288</v>
      </c>
      <c r="H27" s="64" t="s">
        <v>289</v>
      </c>
      <c r="I27" s="64" t="s">
        <v>290</v>
      </c>
      <c r="J27" s="499"/>
    </row>
    <row r="28" spans="1:10" x14ac:dyDescent="0.3">
      <c r="B28" s="94"/>
      <c r="C28" s="94"/>
      <c r="D28" s="94" t="s">
        <v>450</v>
      </c>
      <c r="E28" s="94" t="s">
        <v>451</v>
      </c>
      <c r="F28" s="94"/>
      <c r="G28" s="94"/>
      <c r="H28" s="94" t="s">
        <v>452</v>
      </c>
      <c r="I28" s="555" t="s">
        <v>453</v>
      </c>
      <c r="J28" s="499"/>
    </row>
    <row r="29" spans="1:10" x14ac:dyDescent="0.3">
      <c r="B29" s="310" t="s">
        <v>454</v>
      </c>
      <c r="C29" s="310" t="s">
        <v>455</v>
      </c>
      <c r="D29" s="310" t="s">
        <v>456</v>
      </c>
      <c r="E29" s="310" t="s">
        <v>457</v>
      </c>
      <c r="F29" s="310" t="s">
        <v>458</v>
      </c>
      <c r="G29" s="310" t="s">
        <v>459</v>
      </c>
      <c r="H29" s="310" t="s">
        <v>460</v>
      </c>
      <c r="I29" s="310" t="s">
        <v>31</v>
      </c>
      <c r="J29" s="499"/>
    </row>
    <row r="30" spans="1:10" x14ac:dyDescent="0.3">
      <c r="A30" s="29"/>
      <c r="B30" s="51" t="s">
        <v>461</v>
      </c>
      <c r="C30" s="51"/>
      <c r="D30" s="51"/>
      <c r="E30" s="499"/>
      <c r="F30" s="499"/>
      <c r="G30" s="499"/>
      <c r="H30" s="499"/>
      <c r="I30" s="499"/>
      <c r="J30" s="499"/>
    </row>
    <row r="31" spans="1:10" x14ac:dyDescent="0.3">
      <c r="A31" s="556">
        <v>100</v>
      </c>
      <c r="B31" s="312">
        <v>190</v>
      </c>
      <c r="C31" s="313" t="s">
        <v>462</v>
      </c>
      <c r="D31" s="314">
        <v>449174</v>
      </c>
      <c r="E31" s="314">
        <f>D31*$G$157</f>
        <v>324.47117776418963</v>
      </c>
      <c r="F31" s="129"/>
      <c r="G31" s="129">
        <f>D31-E31</f>
        <v>448849.52882223582</v>
      </c>
      <c r="H31" s="129"/>
      <c r="I31" s="104" t="s">
        <v>463</v>
      </c>
      <c r="J31" s="104"/>
    </row>
    <row r="32" spans="1:10" x14ac:dyDescent="0.3">
      <c r="A32" s="556">
        <f>A31+1</f>
        <v>101</v>
      </c>
      <c r="B32" s="312">
        <v>190</v>
      </c>
      <c r="C32" s="313" t="s">
        <v>464</v>
      </c>
      <c r="D32" s="314">
        <v>3629714</v>
      </c>
      <c r="E32" s="314">
        <f>D32*$G$149</f>
        <v>15724.709486208872</v>
      </c>
      <c r="F32" s="129"/>
      <c r="G32" s="129"/>
      <c r="H32" s="129">
        <f>D32-E32</f>
        <v>3613989.2905137911</v>
      </c>
      <c r="I32" s="104" t="s">
        <v>465</v>
      </c>
      <c r="J32" s="104"/>
    </row>
    <row r="33" spans="1:10" x14ac:dyDescent="0.3">
      <c r="A33" s="556">
        <f t="shared" ref="A33:A43" si="1">A32+1</f>
        <v>102</v>
      </c>
      <c r="B33" s="312">
        <v>190</v>
      </c>
      <c r="C33" s="313" t="s">
        <v>466</v>
      </c>
      <c r="D33" s="314">
        <v>33748541</v>
      </c>
      <c r="E33" s="314">
        <f>D33*$G$149</f>
        <v>146206.01039321805</v>
      </c>
      <c r="F33" s="129"/>
      <c r="G33" s="129"/>
      <c r="H33" s="129">
        <f>D33-E33</f>
        <v>33602334.989606783</v>
      </c>
      <c r="I33" s="104" t="s">
        <v>465</v>
      </c>
      <c r="J33" s="104"/>
    </row>
    <row r="34" spans="1:10" x14ac:dyDescent="0.3">
      <c r="A34" s="556">
        <f t="shared" si="1"/>
        <v>103</v>
      </c>
      <c r="B34" s="312">
        <v>190</v>
      </c>
      <c r="C34" s="313" t="s">
        <v>467</v>
      </c>
      <c r="D34" s="314">
        <v>21074759</v>
      </c>
      <c r="E34" s="314">
        <f>D34*$G$149</f>
        <v>91300.433799154926</v>
      </c>
      <c r="F34" s="129"/>
      <c r="G34" s="129"/>
      <c r="H34" s="129">
        <f>D34-E34</f>
        <v>20983458.566200845</v>
      </c>
      <c r="I34" s="104" t="s">
        <v>465</v>
      </c>
      <c r="J34" s="104"/>
    </row>
    <row r="35" spans="1:10" x14ac:dyDescent="0.3">
      <c r="A35" s="556">
        <f t="shared" si="1"/>
        <v>104</v>
      </c>
      <c r="B35" s="312">
        <v>190</v>
      </c>
      <c r="C35" s="313" t="s">
        <v>468</v>
      </c>
      <c r="D35" s="314">
        <v>410476</v>
      </c>
      <c r="E35" s="314">
        <f>D35*$G$157</f>
        <v>296.51678673283294</v>
      </c>
      <c r="F35" s="129"/>
      <c r="G35" s="129">
        <f>D35-E35</f>
        <v>410179.48321326717</v>
      </c>
      <c r="H35" s="129"/>
      <c r="I35" s="104" t="s">
        <v>463</v>
      </c>
      <c r="J35" s="104"/>
    </row>
    <row r="36" spans="1:10" ht="12.75" customHeight="1" x14ac:dyDescent="0.3">
      <c r="A36" s="556">
        <f t="shared" si="1"/>
        <v>105</v>
      </c>
      <c r="B36" s="312">
        <v>190</v>
      </c>
      <c r="C36" s="313" t="s">
        <v>469</v>
      </c>
      <c r="D36" s="314">
        <v>103219858</v>
      </c>
      <c r="E36" s="314">
        <f>D36*$G$149</f>
        <v>447170.84603848477</v>
      </c>
      <c r="F36" s="129"/>
      <c r="G36" s="129"/>
      <c r="H36" s="129">
        <f>D36-E36</f>
        <v>102772687.15396151</v>
      </c>
      <c r="I36" s="104" t="s">
        <v>465</v>
      </c>
      <c r="J36" s="104"/>
    </row>
    <row r="37" spans="1:10" x14ac:dyDescent="0.3">
      <c r="A37" s="556">
        <f t="shared" si="1"/>
        <v>106</v>
      </c>
      <c r="B37" s="312">
        <v>190</v>
      </c>
      <c r="C37" s="313" t="s">
        <v>470</v>
      </c>
      <c r="D37" s="314">
        <v>39484698</v>
      </c>
      <c r="E37" s="314">
        <f>D37</f>
        <v>39484698</v>
      </c>
      <c r="F37" s="129"/>
      <c r="G37" s="129"/>
      <c r="H37" s="129"/>
      <c r="I37" s="104" t="s">
        <v>471</v>
      </c>
      <c r="J37" s="104"/>
    </row>
    <row r="38" spans="1:10" x14ac:dyDescent="0.3">
      <c r="A38" s="556">
        <f t="shared" si="1"/>
        <v>107</v>
      </c>
      <c r="B38" s="312">
        <v>190</v>
      </c>
      <c r="C38" s="313" t="s">
        <v>472</v>
      </c>
      <c r="D38" s="314">
        <v>386164260</v>
      </c>
      <c r="E38" s="314">
        <f>D38</f>
        <v>386164260</v>
      </c>
      <c r="F38" s="129"/>
      <c r="G38" s="129"/>
      <c r="H38" s="129"/>
      <c r="I38" s="104" t="s">
        <v>473</v>
      </c>
      <c r="J38" s="104"/>
    </row>
    <row r="39" spans="1:10" x14ac:dyDescent="0.3">
      <c r="A39" s="556">
        <f t="shared" si="1"/>
        <v>108</v>
      </c>
      <c r="B39" s="312">
        <v>190</v>
      </c>
      <c r="C39" s="313" t="s">
        <v>474</v>
      </c>
      <c r="D39" s="314">
        <v>26469591</v>
      </c>
      <c r="E39" s="314">
        <f>D39*$G$149</f>
        <v>114672.01787627592</v>
      </c>
      <c r="F39" s="129"/>
      <c r="G39" s="129"/>
      <c r="H39" s="129">
        <f>D39-E39</f>
        <v>26354918.982123725</v>
      </c>
      <c r="I39" s="104" t="s">
        <v>465</v>
      </c>
      <c r="J39" s="104"/>
    </row>
    <row r="40" spans="1:10" x14ac:dyDescent="0.3">
      <c r="A40" s="556">
        <f t="shared" si="1"/>
        <v>109</v>
      </c>
      <c r="B40" s="312">
        <v>190</v>
      </c>
      <c r="C40" s="313" t="s">
        <v>475</v>
      </c>
      <c r="D40" s="314">
        <v>5351245</v>
      </c>
      <c r="E40" s="314">
        <f>D40</f>
        <v>5351245</v>
      </c>
      <c r="F40" s="129"/>
      <c r="G40" s="129"/>
      <c r="H40" s="129"/>
      <c r="I40" s="104" t="s">
        <v>476</v>
      </c>
      <c r="J40" s="104"/>
    </row>
    <row r="41" spans="1:10" x14ac:dyDescent="0.3">
      <c r="A41" s="556">
        <f t="shared" si="1"/>
        <v>110</v>
      </c>
      <c r="B41" s="312">
        <v>190</v>
      </c>
      <c r="C41" s="313" t="s">
        <v>477</v>
      </c>
      <c r="D41" s="314">
        <v>598853331</v>
      </c>
      <c r="E41" s="314">
        <f>D41</f>
        <v>598853331</v>
      </c>
      <c r="F41" s="129"/>
      <c r="G41" s="129"/>
      <c r="H41" s="129"/>
      <c r="I41" s="104" t="s">
        <v>476</v>
      </c>
      <c r="J41" s="104"/>
    </row>
    <row r="42" spans="1:10" x14ac:dyDescent="0.3">
      <c r="A42" s="556">
        <f t="shared" si="1"/>
        <v>111</v>
      </c>
      <c r="B42" s="312">
        <v>190</v>
      </c>
      <c r="C42" s="313" t="s">
        <v>478</v>
      </c>
      <c r="D42" s="314">
        <v>10282490</v>
      </c>
      <c r="E42" s="314">
        <f>D42</f>
        <v>10282490</v>
      </c>
      <c r="F42" s="129"/>
      <c r="G42" s="129"/>
      <c r="H42" s="129"/>
      <c r="I42" s="104" t="s">
        <v>479</v>
      </c>
      <c r="J42" s="104"/>
    </row>
    <row r="43" spans="1:10" x14ac:dyDescent="0.3">
      <c r="A43" s="556">
        <f t="shared" si="1"/>
        <v>112</v>
      </c>
      <c r="B43" s="312">
        <v>190</v>
      </c>
      <c r="C43" s="313" t="s">
        <v>480</v>
      </c>
      <c r="D43" s="314">
        <v>1144412924</v>
      </c>
      <c r="E43" s="129">
        <f>D43</f>
        <v>1144412924</v>
      </c>
      <c r="F43" s="316"/>
      <c r="G43" s="129"/>
      <c r="H43" s="129"/>
      <c r="I43" s="104" t="s">
        <v>481</v>
      </c>
      <c r="J43" s="557"/>
    </row>
    <row r="44" spans="1:10" x14ac:dyDescent="0.3">
      <c r="A44" s="556">
        <f>A43+1</f>
        <v>113</v>
      </c>
      <c r="B44" s="312">
        <v>190</v>
      </c>
      <c r="C44" s="313" t="s">
        <v>482</v>
      </c>
      <c r="D44" s="314">
        <v>2074726370</v>
      </c>
      <c r="E44" s="314"/>
      <c r="F44" s="129"/>
      <c r="G44" s="129">
        <f>D44</f>
        <v>2074726370</v>
      </c>
      <c r="H44" s="129"/>
      <c r="I44" s="54" t="s">
        <v>483</v>
      </c>
      <c r="J44" s="104"/>
    </row>
    <row r="45" spans="1:10" x14ac:dyDescent="0.3">
      <c r="A45" s="556">
        <f>A44+1</f>
        <v>114</v>
      </c>
      <c r="B45" s="312" t="s">
        <v>484</v>
      </c>
      <c r="C45" s="313"/>
      <c r="D45" s="314"/>
      <c r="E45" s="316"/>
      <c r="F45" s="129"/>
      <c r="G45" s="129"/>
      <c r="H45" s="129"/>
      <c r="I45" s="104"/>
      <c r="J45" s="104"/>
    </row>
    <row r="46" spans="1:10" x14ac:dyDescent="0.3">
      <c r="A46" s="29"/>
      <c r="B46" s="317"/>
      <c r="C46" s="51"/>
      <c r="D46" s="499"/>
      <c r="E46" s="499"/>
      <c r="F46" s="499"/>
      <c r="G46" s="499"/>
      <c r="H46" s="499"/>
      <c r="I46" s="499"/>
      <c r="J46" s="499"/>
    </row>
    <row r="47" spans="1:10" x14ac:dyDescent="0.3">
      <c r="A47" s="29"/>
      <c r="B47" s="292" t="s">
        <v>485</v>
      </c>
      <c r="C47" s="306"/>
      <c r="D47" s="308"/>
      <c r="E47" s="499"/>
      <c r="F47" s="499"/>
      <c r="G47" s="499"/>
      <c r="H47" s="499"/>
      <c r="I47" s="499"/>
      <c r="J47" s="499"/>
    </row>
    <row r="48" spans="1:10" x14ac:dyDescent="0.3">
      <c r="A48" s="29"/>
      <c r="B48" s="292"/>
      <c r="C48" s="64" t="s">
        <v>159</v>
      </c>
      <c r="D48" s="64" t="s">
        <v>160</v>
      </c>
      <c r="E48" s="64" t="s">
        <v>161</v>
      </c>
      <c r="F48" s="64" t="s">
        <v>287</v>
      </c>
      <c r="G48" s="64" t="s">
        <v>288</v>
      </c>
      <c r="H48" s="64" t="s">
        <v>289</v>
      </c>
      <c r="I48" s="64" t="s">
        <v>290</v>
      </c>
      <c r="J48" s="499"/>
    </row>
    <row r="49" spans="1:10" x14ac:dyDescent="0.3">
      <c r="A49" s="29"/>
      <c r="B49" s="94"/>
      <c r="C49" s="94"/>
      <c r="D49" s="94" t="s">
        <v>450</v>
      </c>
      <c r="E49" s="94" t="s">
        <v>451</v>
      </c>
      <c r="F49" s="94"/>
      <c r="G49" s="94"/>
      <c r="H49" s="94"/>
      <c r="I49" s="555" t="s">
        <v>453</v>
      </c>
      <c r="J49" s="499"/>
    </row>
    <row r="50" spans="1:10" x14ac:dyDescent="0.3">
      <c r="A50" s="29"/>
      <c r="B50" s="310" t="s">
        <v>454</v>
      </c>
      <c r="C50" s="310" t="s">
        <v>455</v>
      </c>
      <c r="D50" s="310" t="s">
        <v>456</v>
      </c>
      <c r="E50" s="310" t="s">
        <v>457</v>
      </c>
      <c r="F50" s="310" t="s">
        <v>458</v>
      </c>
      <c r="G50" s="310" t="s">
        <v>459</v>
      </c>
      <c r="H50" s="310" t="s">
        <v>486</v>
      </c>
      <c r="I50" s="310" t="s">
        <v>31</v>
      </c>
      <c r="J50" s="109"/>
    </row>
    <row r="51" spans="1:10" x14ac:dyDescent="0.3">
      <c r="A51" s="29"/>
      <c r="B51" s="51" t="s">
        <v>461</v>
      </c>
      <c r="C51" s="51"/>
      <c r="D51" s="51"/>
      <c r="E51" s="499"/>
      <c r="F51" s="499"/>
      <c r="G51" s="499"/>
      <c r="H51" s="499"/>
      <c r="I51" s="499"/>
      <c r="J51" s="499"/>
    </row>
    <row r="52" spans="1:10" x14ac:dyDescent="0.3">
      <c r="A52" s="556">
        <f>A45+1</f>
        <v>115</v>
      </c>
      <c r="B52" s="312" t="s">
        <v>484</v>
      </c>
      <c r="C52" s="313"/>
      <c r="D52" s="314"/>
      <c r="E52" s="129"/>
      <c r="F52" s="129"/>
      <c r="G52" s="129"/>
      <c r="H52" s="129"/>
      <c r="I52" s="104"/>
      <c r="J52" s="104"/>
    </row>
    <row r="53" spans="1:10" x14ac:dyDescent="0.3">
      <c r="A53" s="29"/>
      <c r="B53" s="318"/>
      <c r="C53" s="51"/>
      <c r="D53" s="319"/>
      <c r="E53" s="109"/>
      <c r="F53" s="109"/>
      <c r="G53" s="109"/>
      <c r="H53" s="109"/>
      <c r="I53" s="505" t="s">
        <v>33</v>
      </c>
      <c r="J53" s="499"/>
    </row>
    <row r="54" spans="1:10" x14ac:dyDescent="0.3">
      <c r="A54" s="29">
        <v>250</v>
      </c>
      <c r="B54" s="51"/>
      <c r="C54" s="51" t="s">
        <v>487</v>
      </c>
      <c r="D54" s="146">
        <f>SUM(D31:D45)+SUM(D52:D52)</f>
        <v>4448277431</v>
      </c>
      <c r="E54" s="146">
        <f>SUM(E31:E45)+SUM(E52:E52)</f>
        <v>2185364643.005558</v>
      </c>
      <c r="F54" s="146">
        <f>SUM(F31:F45)+SUM(F52:F52)</f>
        <v>0</v>
      </c>
      <c r="G54" s="146">
        <f>SUM(G31:G45)+SUM(G52:G52)</f>
        <v>2075585399.0120356</v>
      </c>
      <c r="H54" s="146">
        <f>SUM(H31:H45)+SUM(H52:H52)</f>
        <v>187327388.98240668</v>
      </c>
      <c r="I54" s="536" t="str">
        <f>"Sum of Above Lines beginning on Line "&amp;A31&amp;""</f>
        <v>Sum of Above Lines beginning on Line 100</v>
      </c>
      <c r="J54" s="499"/>
    </row>
    <row r="55" spans="1:10" x14ac:dyDescent="0.3">
      <c r="A55" s="29"/>
      <c r="B55" s="51"/>
      <c r="C55" s="51"/>
      <c r="D55" s="181"/>
      <c r="E55" s="109"/>
      <c r="F55" s="109"/>
      <c r="G55" s="109"/>
      <c r="H55" s="109"/>
      <c r="I55" s="499"/>
      <c r="J55" s="499"/>
    </row>
    <row r="56" spans="1:10" x14ac:dyDescent="0.3">
      <c r="A56" s="29"/>
      <c r="B56" s="51" t="s">
        <v>488</v>
      </c>
      <c r="C56" s="51"/>
      <c r="D56" s="181"/>
      <c r="E56" s="109"/>
      <c r="F56" s="109"/>
      <c r="G56" s="109"/>
      <c r="H56" s="109"/>
      <c r="I56" s="555" t="s">
        <v>453</v>
      </c>
      <c r="J56" s="499"/>
    </row>
    <row r="57" spans="1:10" x14ac:dyDescent="0.3">
      <c r="A57" s="29"/>
      <c r="C57" s="64" t="s">
        <v>159</v>
      </c>
      <c r="D57" s="64" t="s">
        <v>160</v>
      </c>
      <c r="E57" s="64" t="s">
        <v>161</v>
      </c>
      <c r="F57" s="64" t="s">
        <v>287</v>
      </c>
      <c r="G57" s="64" t="s">
        <v>288</v>
      </c>
      <c r="H57" s="64" t="s">
        <v>289</v>
      </c>
      <c r="I57" s="64" t="s">
        <v>290</v>
      </c>
      <c r="J57" s="499"/>
    </row>
    <row r="58" spans="1:10" x14ac:dyDescent="0.3">
      <c r="A58" s="556">
        <v>300</v>
      </c>
      <c r="B58" s="312">
        <v>190</v>
      </c>
      <c r="C58" s="313" t="s">
        <v>489</v>
      </c>
      <c r="D58" s="314">
        <v>107753</v>
      </c>
      <c r="E58" s="129">
        <f>D58</f>
        <v>107753</v>
      </c>
      <c r="F58" s="129"/>
      <c r="G58" s="129"/>
      <c r="H58" s="129"/>
      <c r="I58" s="104" t="s">
        <v>476</v>
      </c>
      <c r="J58" s="104"/>
    </row>
    <row r="59" spans="1:10" x14ac:dyDescent="0.3">
      <c r="A59" s="556">
        <f>A58+1</f>
        <v>301</v>
      </c>
      <c r="B59" s="312">
        <v>190</v>
      </c>
      <c r="C59" s="313" t="s">
        <v>490</v>
      </c>
      <c r="D59" s="314">
        <v>0</v>
      </c>
      <c r="E59" s="129">
        <f>D59</f>
        <v>0</v>
      </c>
      <c r="F59" s="129"/>
      <c r="G59" s="129"/>
      <c r="H59" s="129"/>
      <c r="I59" s="104" t="s">
        <v>491</v>
      </c>
      <c r="J59" s="104"/>
    </row>
    <row r="60" spans="1:10" x14ac:dyDescent="0.3">
      <c r="A60" s="556">
        <f>A59+1</f>
        <v>302</v>
      </c>
      <c r="B60" s="312">
        <v>190</v>
      </c>
      <c r="C60" s="313" t="s">
        <v>492</v>
      </c>
      <c r="D60" s="314">
        <v>-117429</v>
      </c>
      <c r="E60" s="129">
        <f>D60</f>
        <v>-117429</v>
      </c>
      <c r="F60" s="129"/>
      <c r="G60" s="129"/>
      <c r="H60" s="129"/>
      <c r="I60" s="104" t="s">
        <v>476</v>
      </c>
      <c r="J60" s="104"/>
    </row>
    <row r="61" spans="1:10" x14ac:dyDescent="0.3">
      <c r="A61" s="556">
        <f>A60+1</f>
        <v>303</v>
      </c>
      <c r="B61" s="312">
        <v>190</v>
      </c>
      <c r="C61" s="313" t="s">
        <v>493</v>
      </c>
      <c r="D61" s="314">
        <v>33656110</v>
      </c>
      <c r="E61" s="129">
        <f>D61</f>
        <v>33656110</v>
      </c>
      <c r="F61" s="129"/>
      <c r="G61" s="129"/>
      <c r="H61" s="129"/>
      <c r="I61" s="104" t="s">
        <v>491</v>
      </c>
      <c r="J61" s="104"/>
    </row>
    <row r="62" spans="1:10" x14ac:dyDescent="0.3">
      <c r="A62" s="556">
        <f>A61+1</f>
        <v>304</v>
      </c>
      <c r="B62" s="312">
        <v>190</v>
      </c>
      <c r="C62" s="313" t="s">
        <v>494</v>
      </c>
      <c r="D62" s="314">
        <v>881282</v>
      </c>
      <c r="E62" s="129">
        <f>D62</f>
        <v>881282</v>
      </c>
      <c r="F62" s="129"/>
      <c r="G62" s="129"/>
      <c r="H62" s="129"/>
      <c r="I62" s="104" t="s">
        <v>491</v>
      </c>
      <c r="J62" s="104"/>
    </row>
    <row r="63" spans="1:10" x14ac:dyDescent="0.3">
      <c r="A63" s="556">
        <f>A62+1</f>
        <v>305</v>
      </c>
      <c r="B63" s="322" t="s">
        <v>484</v>
      </c>
      <c r="C63" s="313"/>
      <c r="D63" s="314"/>
      <c r="E63" s="129"/>
      <c r="F63" s="129"/>
      <c r="G63" s="129"/>
      <c r="H63" s="129"/>
      <c r="I63" s="104"/>
      <c r="J63" s="104"/>
    </row>
    <row r="64" spans="1:10" x14ac:dyDescent="0.3">
      <c r="A64" s="29"/>
      <c r="B64" s="318"/>
      <c r="C64" s="51"/>
      <c r="D64" s="319"/>
      <c r="E64" s="109"/>
      <c r="F64" s="109"/>
      <c r="G64" s="109"/>
      <c r="H64" s="109"/>
      <c r="I64" s="499"/>
      <c r="J64" s="499"/>
    </row>
    <row r="65" spans="1:10" x14ac:dyDescent="0.3">
      <c r="A65" s="29"/>
      <c r="B65" s="318"/>
      <c r="C65" s="64" t="s">
        <v>159</v>
      </c>
      <c r="D65" s="64" t="s">
        <v>160</v>
      </c>
      <c r="E65" s="64" t="s">
        <v>161</v>
      </c>
      <c r="F65" s="64" t="s">
        <v>287</v>
      </c>
      <c r="G65" s="64" t="s">
        <v>288</v>
      </c>
      <c r="H65" s="64" t="s">
        <v>289</v>
      </c>
      <c r="I65" s="505" t="s">
        <v>33</v>
      </c>
      <c r="J65" s="499"/>
    </row>
    <row r="66" spans="1:10" x14ac:dyDescent="0.3">
      <c r="A66" s="29">
        <v>350</v>
      </c>
      <c r="B66" s="51"/>
      <c r="C66" s="51" t="s">
        <v>495</v>
      </c>
      <c r="D66" s="146">
        <f>SUM(D58:D63)</f>
        <v>34527716</v>
      </c>
      <c r="E66" s="146">
        <f>SUM(E58:E63)</f>
        <v>34527716</v>
      </c>
      <c r="F66" s="146">
        <f>SUM(F58:F63)</f>
        <v>0</v>
      </c>
      <c r="G66" s="146">
        <f>SUM(G58:G63)</f>
        <v>0</v>
      </c>
      <c r="H66" s="146">
        <f>SUM(H58:H63)</f>
        <v>0</v>
      </c>
      <c r="I66" s="536" t="str">
        <f>"Sum of Above Lines beginning on Line "&amp;A58&amp;""</f>
        <v>Sum of Above Lines beginning on Line 300</v>
      </c>
      <c r="J66" s="499"/>
    </row>
    <row r="67" spans="1:10" x14ac:dyDescent="0.3">
      <c r="A67" s="29"/>
      <c r="B67" s="51"/>
      <c r="C67" s="51"/>
      <c r="D67" s="146"/>
      <c r="E67" s="146"/>
      <c r="F67" s="146"/>
      <c r="G67" s="146"/>
      <c r="H67" s="146"/>
      <c r="I67" s="536"/>
      <c r="J67" s="499"/>
    </row>
    <row r="68" spans="1:10" x14ac:dyDescent="0.3">
      <c r="A68" s="29">
        <f>A66+1</f>
        <v>351</v>
      </c>
      <c r="B68" s="51"/>
      <c r="C68" s="51" t="s">
        <v>496</v>
      </c>
      <c r="D68" s="146">
        <f>+D66+D54</f>
        <v>4482805147</v>
      </c>
      <c r="E68" s="146">
        <f>+E66+E54</f>
        <v>2219892359.005558</v>
      </c>
      <c r="F68" s="146">
        <f>+F66+F54</f>
        <v>0</v>
      </c>
      <c r="G68" s="146">
        <f>+G66+G54</f>
        <v>2075585399.0120356</v>
      </c>
      <c r="H68" s="146">
        <f>+H66+H54</f>
        <v>187327388.98240668</v>
      </c>
      <c r="I68" s="558" t="str">
        <f>"Line "&amp;A54&amp;" + Line "&amp;A66&amp;""</f>
        <v>Line 250 + Line 350</v>
      </c>
      <c r="J68" s="499"/>
    </row>
    <row r="69" spans="1:10" x14ac:dyDescent="0.3">
      <c r="A69" s="29">
        <f>+A68+1</f>
        <v>352</v>
      </c>
      <c r="B69" s="51"/>
      <c r="C69" s="51" t="s">
        <v>497</v>
      </c>
      <c r="D69" s="559"/>
      <c r="E69" s="559"/>
      <c r="F69" s="559"/>
      <c r="G69" s="560">
        <v>0.1715015566780588</v>
      </c>
      <c r="H69" s="560">
        <v>6.5402140827152691E-2</v>
      </c>
      <c r="I69" s="561" t="s">
        <v>1074</v>
      </c>
      <c r="J69" s="499"/>
    </row>
    <row r="70" spans="1:10" x14ac:dyDescent="0.3">
      <c r="A70" s="29">
        <f>+A69+1</f>
        <v>353</v>
      </c>
      <c r="B70" s="51"/>
      <c r="C70" s="51" t="s">
        <v>498</v>
      </c>
      <c r="D70" s="562">
        <f>SUM(F70:H70)</f>
        <v>368217739.22382408</v>
      </c>
      <c r="E70" s="559"/>
      <c r="F70" s="563">
        <f>+F68</f>
        <v>0</v>
      </c>
      <c r="G70" s="564">
        <f>+G68*G69</f>
        <v>355966126.94881392</v>
      </c>
      <c r="H70" s="564">
        <f>+H68*H69</f>
        <v>12251612.275010172</v>
      </c>
      <c r="I70" s="558" t="str">
        <f>"Line "&amp;A68&amp;" * Line "&amp;A69&amp;" for Cols 5 and 6.  Col. 4 100% ISO."</f>
        <v>Line 351 * Line 352 for Cols 5 and 6.  Col. 4 100% ISO.</v>
      </c>
      <c r="J70" s="499"/>
    </row>
    <row r="71" spans="1:10" x14ac:dyDescent="0.3">
      <c r="A71" s="29"/>
      <c r="B71" s="51"/>
      <c r="C71" s="329" t="s">
        <v>499</v>
      </c>
      <c r="D71" s="559"/>
      <c r="E71" s="559"/>
      <c r="F71" s="559"/>
      <c r="G71" s="559"/>
      <c r="H71" s="559"/>
      <c r="I71" s="558"/>
      <c r="J71" s="499"/>
    </row>
    <row r="72" spans="1:10" x14ac:dyDescent="0.3">
      <c r="A72" s="29"/>
      <c r="B72" s="51"/>
      <c r="C72" s="51"/>
      <c r="D72" s="559"/>
      <c r="E72" s="559"/>
      <c r="F72" s="559"/>
      <c r="G72" s="559"/>
      <c r="H72" s="559"/>
      <c r="I72" s="558"/>
      <c r="J72" s="499"/>
    </row>
    <row r="73" spans="1:10" x14ac:dyDescent="0.3">
      <c r="A73" s="29">
        <f>+A70+1</f>
        <v>354</v>
      </c>
      <c r="B73" s="51"/>
      <c r="C73" s="51" t="s">
        <v>500</v>
      </c>
      <c r="D73" s="565">
        <v>4482805147</v>
      </c>
      <c r="E73" s="566" t="str">
        <f>"Must match amount on Line "&amp;A68&amp;", Col. 2"</f>
        <v>Must match amount on Line 351, Col. 2</v>
      </c>
      <c r="G73" s="559"/>
      <c r="H73" s="559"/>
      <c r="I73" s="558" t="s">
        <v>501</v>
      </c>
      <c r="J73" s="499"/>
    </row>
    <row r="74" spans="1:10" x14ac:dyDescent="0.3">
      <c r="A74" s="29"/>
      <c r="B74" s="51"/>
      <c r="C74" s="51"/>
      <c r="D74" s="567"/>
      <c r="E74" s="567"/>
      <c r="F74" s="567"/>
      <c r="G74" s="567"/>
      <c r="H74" s="567"/>
      <c r="I74" s="568"/>
      <c r="J74" s="499"/>
    </row>
    <row r="75" spans="1:10" x14ac:dyDescent="0.3">
      <c r="B75" s="292" t="s">
        <v>502</v>
      </c>
      <c r="C75" s="569"/>
      <c r="D75" s="567"/>
      <c r="E75" s="499"/>
      <c r="F75" s="499"/>
      <c r="G75" s="499"/>
      <c r="H75" s="499"/>
      <c r="I75" s="499"/>
      <c r="J75" s="499"/>
    </row>
    <row r="76" spans="1:10" x14ac:dyDescent="0.3">
      <c r="C76" s="64" t="s">
        <v>159</v>
      </c>
      <c r="D76" s="64" t="s">
        <v>160</v>
      </c>
      <c r="E76" s="64" t="s">
        <v>161</v>
      </c>
      <c r="F76" s="64" t="s">
        <v>287</v>
      </c>
      <c r="G76" s="64" t="s">
        <v>288</v>
      </c>
      <c r="H76" s="64" t="s">
        <v>289</v>
      </c>
      <c r="I76" s="64" t="s">
        <v>290</v>
      </c>
      <c r="J76" s="499"/>
    </row>
    <row r="77" spans="1:10" x14ac:dyDescent="0.3">
      <c r="B77" s="94"/>
      <c r="C77" s="94"/>
      <c r="D77" s="94" t="s">
        <v>450</v>
      </c>
      <c r="E77" s="94" t="s">
        <v>451</v>
      </c>
      <c r="F77" s="94"/>
      <c r="G77" s="94"/>
      <c r="H77" s="94" t="s">
        <v>452</v>
      </c>
      <c r="I77" s="555" t="s">
        <v>453</v>
      </c>
      <c r="J77" s="499"/>
    </row>
    <row r="78" spans="1:10" x14ac:dyDescent="0.3">
      <c r="B78" s="310" t="s">
        <v>503</v>
      </c>
      <c r="C78" s="310" t="s">
        <v>455</v>
      </c>
      <c r="D78" s="310" t="s">
        <v>456</v>
      </c>
      <c r="E78" s="310" t="s">
        <v>457</v>
      </c>
      <c r="F78" s="310" t="s">
        <v>458</v>
      </c>
      <c r="G78" s="310" t="s">
        <v>459</v>
      </c>
      <c r="H78" s="310" t="s">
        <v>460</v>
      </c>
      <c r="I78" s="310" t="s">
        <v>31</v>
      </c>
      <c r="J78" s="499"/>
    </row>
    <row r="79" spans="1:10" x14ac:dyDescent="0.3">
      <c r="A79" s="556">
        <v>400</v>
      </c>
      <c r="B79" s="335">
        <v>282</v>
      </c>
      <c r="C79" s="54" t="s">
        <v>504</v>
      </c>
      <c r="D79" s="570">
        <v>-1434629061</v>
      </c>
      <c r="E79" s="129"/>
      <c r="F79" s="129">
        <f>D79</f>
        <v>-1434629061</v>
      </c>
      <c r="G79" s="129"/>
      <c r="H79" s="129"/>
      <c r="I79" s="104" t="s">
        <v>505</v>
      </c>
      <c r="J79" s="104"/>
    </row>
    <row r="80" spans="1:10" x14ac:dyDescent="0.3">
      <c r="A80" s="556">
        <f>A79+1</f>
        <v>401</v>
      </c>
      <c r="B80" s="335">
        <v>282</v>
      </c>
      <c r="C80" s="54" t="s">
        <v>475</v>
      </c>
      <c r="D80" s="570">
        <v>-9317379010</v>
      </c>
      <c r="E80" s="129">
        <f>D80</f>
        <v>-9317379010</v>
      </c>
      <c r="F80" s="129"/>
      <c r="G80" s="129"/>
      <c r="H80" s="129"/>
      <c r="I80" s="104" t="s">
        <v>506</v>
      </c>
      <c r="J80" s="104"/>
    </row>
    <row r="81" spans="1:10" x14ac:dyDescent="0.3">
      <c r="A81" s="556">
        <f>A80+1</f>
        <v>402</v>
      </c>
      <c r="B81" s="335">
        <v>282</v>
      </c>
      <c r="C81" s="54" t="s">
        <v>509</v>
      </c>
      <c r="D81" s="570">
        <v>-749676</v>
      </c>
      <c r="E81" s="129">
        <f>D81</f>
        <v>-749676</v>
      </c>
      <c r="F81" s="129"/>
      <c r="G81" s="129"/>
      <c r="H81" s="129"/>
      <c r="I81" s="104" t="s">
        <v>510</v>
      </c>
      <c r="J81" s="104"/>
    </row>
    <row r="82" spans="1:10" x14ac:dyDescent="0.3">
      <c r="A82" s="556">
        <f>A81+1</f>
        <v>403</v>
      </c>
      <c r="B82" s="335">
        <v>282</v>
      </c>
      <c r="C82" s="54" t="s">
        <v>511</v>
      </c>
      <c r="D82" s="570">
        <v>-231771</v>
      </c>
      <c r="E82" s="129">
        <f>D82</f>
        <v>-231771</v>
      </c>
      <c r="F82" s="129"/>
      <c r="G82" s="129"/>
      <c r="H82" s="129"/>
      <c r="I82" s="104" t="s">
        <v>491</v>
      </c>
      <c r="J82" s="104"/>
    </row>
    <row r="83" spans="1:10" x14ac:dyDescent="0.3">
      <c r="A83" s="556">
        <f>A82+1</f>
        <v>404</v>
      </c>
      <c r="B83" s="312" t="s">
        <v>484</v>
      </c>
      <c r="C83" s="54"/>
      <c r="D83" s="565"/>
      <c r="E83" s="129"/>
      <c r="F83" s="129"/>
      <c r="G83" s="129"/>
      <c r="H83" s="129"/>
      <c r="I83" s="104"/>
      <c r="J83" s="104"/>
    </row>
    <row r="84" spans="1:10" x14ac:dyDescent="0.3">
      <c r="A84" s="29"/>
      <c r="B84" s="56"/>
      <c r="C84" s="26"/>
      <c r="D84" s="146"/>
      <c r="E84" s="109"/>
      <c r="F84" s="109"/>
      <c r="G84" s="109"/>
      <c r="H84" s="109"/>
      <c r="I84" s="499"/>
      <c r="J84" s="499"/>
    </row>
    <row r="85" spans="1:10" x14ac:dyDescent="0.3">
      <c r="A85" s="29"/>
      <c r="B85" s="56"/>
      <c r="C85" s="64" t="s">
        <v>159</v>
      </c>
      <c r="D85" s="64" t="s">
        <v>160</v>
      </c>
      <c r="E85" s="64" t="s">
        <v>161</v>
      </c>
      <c r="F85" s="64" t="s">
        <v>287</v>
      </c>
      <c r="G85" s="64" t="s">
        <v>288</v>
      </c>
      <c r="H85" s="64" t="s">
        <v>289</v>
      </c>
      <c r="I85" s="505" t="s">
        <v>33</v>
      </c>
      <c r="J85" s="499"/>
    </row>
    <row r="86" spans="1:10" x14ac:dyDescent="0.3">
      <c r="A86" s="29">
        <v>450</v>
      </c>
      <c r="B86" s="58"/>
      <c r="C86" s="26" t="s">
        <v>512</v>
      </c>
      <c r="D86" s="146">
        <f>SUM(D79:D83)</f>
        <v>-10752989518</v>
      </c>
      <c r="E86" s="146">
        <f>SUM(E79:E83)</f>
        <v>-9318360457</v>
      </c>
      <c r="F86" s="146">
        <f>SUM(F79:F83)</f>
        <v>-1434629061</v>
      </c>
      <c r="G86" s="146">
        <f>SUM(G79:G83)</f>
        <v>0</v>
      </c>
      <c r="H86" s="146">
        <f>SUM(H79:H83)</f>
        <v>0</v>
      </c>
      <c r="I86" s="536" t="str">
        <f>"Sum of Above Lines beginning on Line "&amp;A79&amp;""</f>
        <v>Sum of Above Lines beginning on Line 400</v>
      </c>
      <c r="J86" s="499"/>
    </row>
    <row r="87" spans="1:10" x14ac:dyDescent="0.3">
      <c r="A87" s="29">
        <f>+A86+1</f>
        <v>451</v>
      </c>
      <c r="B87" s="51"/>
      <c r="C87" s="51" t="s">
        <v>497</v>
      </c>
      <c r="D87" s="559"/>
      <c r="E87" s="559"/>
      <c r="F87" s="559"/>
      <c r="G87" s="560">
        <v>0.1715015566780588</v>
      </c>
      <c r="H87" s="560">
        <v>6.5402140827152691E-2</v>
      </c>
      <c r="I87" s="561" t="s">
        <v>1074</v>
      </c>
      <c r="J87" s="499"/>
    </row>
    <row r="88" spans="1:10" x14ac:dyDescent="0.3">
      <c r="A88" s="29">
        <f>+A87+1</f>
        <v>452</v>
      </c>
      <c r="B88" s="51"/>
      <c r="C88" s="51" t="s">
        <v>513</v>
      </c>
      <c r="D88" s="559">
        <f>SUM(F88:H88)</f>
        <v>-1434629061</v>
      </c>
      <c r="E88" s="559"/>
      <c r="F88" s="563">
        <f>+F86</f>
        <v>-1434629061</v>
      </c>
      <c r="G88" s="563">
        <f>+G86*G87</f>
        <v>0</v>
      </c>
      <c r="H88" s="563">
        <f>+H86*H87</f>
        <v>0</v>
      </c>
      <c r="I88" s="558" t="str">
        <f>"Line "&amp;A86&amp;" * Line "&amp;A87&amp;" for Cols 5 and 6.  Col. 4 100% ISO."</f>
        <v>Line 450 * Line 451 for Cols 5 and 6.  Col. 4 100% ISO.</v>
      </c>
      <c r="J88" s="499"/>
    </row>
    <row r="89" spans="1:10" x14ac:dyDescent="0.3">
      <c r="A89" s="29"/>
      <c r="B89" s="51"/>
      <c r="C89" s="329" t="s">
        <v>499</v>
      </c>
      <c r="D89" s="559"/>
      <c r="E89" s="559"/>
      <c r="F89" s="559"/>
      <c r="G89" s="559"/>
      <c r="H89" s="559"/>
      <c r="I89" s="558"/>
      <c r="J89" s="499"/>
    </row>
    <row r="90" spans="1:10" x14ac:dyDescent="0.3">
      <c r="A90" s="29"/>
      <c r="B90" s="58"/>
      <c r="C90" s="26"/>
      <c r="D90" s="559"/>
      <c r="E90" s="559"/>
      <c r="F90" s="559"/>
      <c r="G90" s="559"/>
      <c r="H90" s="559"/>
      <c r="I90" s="536"/>
      <c r="J90" s="499"/>
    </row>
    <row r="91" spans="1:10" x14ac:dyDescent="0.3">
      <c r="A91" s="29">
        <f>+A88+1</f>
        <v>453</v>
      </c>
      <c r="B91" s="58"/>
      <c r="C91" s="51" t="s">
        <v>514</v>
      </c>
      <c r="D91" s="565">
        <v>-10752989518</v>
      </c>
      <c r="E91" s="566" t="str">
        <f>"Must match amount on Line "&amp;A86&amp;", Col. 2"</f>
        <v>Must match amount on Line 450, Col. 2</v>
      </c>
      <c r="F91" s="559"/>
      <c r="G91" s="559"/>
      <c r="H91" s="559"/>
      <c r="I91" s="536" t="s">
        <v>515</v>
      </c>
      <c r="J91" s="499"/>
    </row>
    <row r="92" spans="1:10" x14ac:dyDescent="0.3">
      <c r="A92" s="29"/>
      <c r="B92" s="58"/>
      <c r="C92" s="26"/>
      <c r="D92" s="559"/>
      <c r="E92" s="559"/>
      <c r="F92" s="559"/>
      <c r="G92" s="559"/>
      <c r="H92" s="559"/>
      <c r="I92" s="536"/>
      <c r="J92" s="499"/>
    </row>
    <row r="93" spans="1:10" x14ac:dyDescent="0.3">
      <c r="A93" s="29"/>
      <c r="B93" s="58"/>
      <c r="C93" s="26"/>
      <c r="D93" s="559"/>
      <c r="E93" s="559"/>
      <c r="F93" s="559"/>
      <c r="G93" s="559"/>
      <c r="H93" s="559"/>
      <c r="I93" s="568"/>
      <c r="J93" s="499"/>
    </row>
    <row r="94" spans="1:10" x14ac:dyDescent="0.3">
      <c r="B94" s="292" t="s">
        <v>516</v>
      </c>
      <c r="C94" s="51"/>
      <c r="D94" s="559"/>
      <c r="E94" s="109"/>
      <c r="F94" s="109"/>
      <c r="G94" s="109"/>
      <c r="H94" s="109"/>
      <c r="I94" s="499"/>
      <c r="J94" s="499"/>
    </row>
    <row r="95" spans="1:10" x14ac:dyDescent="0.3">
      <c r="B95" s="292"/>
      <c r="C95" s="64" t="s">
        <v>159</v>
      </c>
      <c r="D95" s="64" t="s">
        <v>160</v>
      </c>
      <c r="E95" s="64" t="s">
        <v>161</v>
      </c>
      <c r="F95" s="64" t="s">
        <v>287</v>
      </c>
      <c r="G95" s="64" t="s">
        <v>288</v>
      </c>
      <c r="H95" s="64" t="s">
        <v>289</v>
      </c>
      <c r="I95" s="64" t="s">
        <v>290</v>
      </c>
      <c r="J95" s="499"/>
    </row>
    <row r="96" spans="1:10" x14ac:dyDescent="0.3">
      <c r="B96" s="94"/>
      <c r="C96" s="94"/>
      <c r="D96" s="337" t="s">
        <v>450</v>
      </c>
      <c r="E96" s="337" t="s">
        <v>451</v>
      </c>
      <c r="F96" s="337"/>
      <c r="G96" s="337"/>
      <c r="H96" s="337" t="s">
        <v>452</v>
      </c>
      <c r="I96" s="555" t="s">
        <v>453</v>
      </c>
      <c r="J96" s="499"/>
    </row>
    <row r="97" spans="1:10" x14ac:dyDescent="0.3">
      <c r="B97" s="310" t="s">
        <v>517</v>
      </c>
      <c r="C97" s="310" t="s">
        <v>455</v>
      </c>
      <c r="D97" s="338" t="s">
        <v>456</v>
      </c>
      <c r="E97" s="338" t="s">
        <v>457</v>
      </c>
      <c r="F97" s="338" t="s">
        <v>458</v>
      </c>
      <c r="G97" s="338" t="s">
        <v>459</v>
      </c>
      <c r="H97" s="338" t="s">
        <v>460</v>
      </c>
      <c r="I97" s="310" t="s">
        <v>31</v>
      </c>
      <c r="J97" s="499"/>
    </row>
    <row r="98" spans="1:10" x14ac:dyDescent="0.3">
      <c r="A98" s="29"/>
      <c r="B98" s="51" t="s">
        <v>461</v>
      </c>
      <c r="C98" s="499"/>
      <c r="D98" s="109"/>
      <c r="E98" s="109"/>
      <c r="F98" s="109"/>
      <c r="G98" s="109"/>
      <c r="H98" s="109"/>
      <c r="I98" s="499"/>
      <c r="J98" s="499"/>
    </row>
    <row r="99" spans="1:10" x14ac:dyDescent="0.3">
      <c r="A99" s="556">
        <v>500</v>
      </c>
      <c r="B99" s="335">
        <v>283</v>
      </c>
      <c r="C99" s="54" t="s">
        <v>518</v>
      </c>
      <c r="D99" s="129">
        <v>-80437139</v>
      </c>
      <c r="E99" s="316">
        <f>D99</f>
        <v>-80437139</v>
      </c>
      <c r="F99" s="129"/>
      <c r="G99" s="129"/>
      <c r="H99" s="129"/>
      <c r="I99" s="104" t="s">
        <v>519</v>
      </c>
      <c r="J99" s="104"/>
    </row>
    <row r="100" spans="1:10" ht="13.5" thickBot="1" x14ac:dyDescent="0.35">
      <c r="A100" s="556">
        <f>A99+1</f>
        <v>501</v>
      </c>
      <c r="B100" s="335">
        <v>283</v>
      </c>
      <c r="C100" s="54" t="s">
        <v>520</v>
      </c>
      <c r="D100" s="129">
        <v>-13445168</v>
      </c>
      <c r="E100" s="129"/>
      <c r="F100" s="129">
        <f>D100</f>
        <v>-13445168</v>
      </c>
      <c r="G100" s="129"/>
      <c r="H100" s="129"/>
      <c r="I100" s="104" t="s">
        <v>521</v>
      </c>
      <c r="J100" s="104"/>
    </row>
    <row r="101" spans="1:10" ht="14" thickTop="1" thickBot="1" x14ac:dyDescent="0.35">
      <c r="A101" s="556">
        <f t="shared" ref="A101:A108" si="2">A100+1</f>
        <v>502</v>
      </c>
      <c r="B101" s="335">
        <v>283</v>
      </c>
      <c r="C101" s="54" t="s">
        <v>522</v>
      </c>
      <c r="D101" s="571">
        <f>-1177932924-1082540.47578316</f>
        <v>-1179015464.4757831</v>
      </c>
      <c r="E101" s="339">
        <f>D101</f>
        <v>-1179015464.4757831</v>
      </c>
      <c r="F101" s="129"/>
      <c r="G101" s="129"/>
      <c r="H101" s="129"/>
      <c r="I101" s="104" t="s">
        <v>523</v>
      </c>
      <c r="J101" s="104"/>
    </row>
    <row r="102" spans="1:10" ht="13.5" thickTop="1" x14ac:dyDescent="0.3">
      <c r="A102" s="556">
        <f t="shared" si="2"/>
        <v>503</v>
      </c>
      <c r="B102" s="335">
        <v>283</v>
      </c>
      <c r="C102" s="54" t="s">
        <v>524</v>
      </c>
      <c r="D102" s="129">
        <v>-1190356</v>
      </c>
      <c r="E102" s="129">
        <f>D102*$G$157</f>
        <v>-859.88105562358851</v>
      </c>
      <c r="F102" s="129"/>
      <c r="G102" s="129">
        <f>D102-E102</f>
        <v>-1189496.1189443765</v>
      </c>
      <c r="H102" s="129"/>
      <c r="I102" s="104" t="s">
        <v>463</v>
      </c>
      <c r="J102" s="104"/>
    </row>
    <row r="103" spans="1:10" x14ac:dyDescent="0.3">
      <c r="A103" s="556">
        <f t="shared" si="2"/>
        <v>504</v>
      </c>
      <c r="B103" s="335">
        <v>283</v>
      </c>
      <c r="C103" s="54" t="s">
        <v>472</v>
      </c>
      <c r="D103" s="129">
        <v>-373302746</v>
      </c>
      <c r="E103" s="129">
        <f>D103</f>
        <v>-373302746</v>
      </c>
      <c r="F103" s="129"/>
      <c r="G103" s="129"/>
      <c r="H103" s="129"/>
      <c r="I103" s="104" t="s">
        <v>473</v>
      </c>
      <c r="J103" s="104"/>
    </row>
    <row r="104" spans="1:10" x14ac:dyDescent="0.3">
      <c r="A104" s="556">
        <f t="shared" si="2"/>
        <v>505</v>
      </c>
      <c r="B104" s="335">
        <v>283</v>
      </c>
      <c r="C104" s="54" t="s">
        <v>525</v>
      </c>
      <c r="D104" s="129">
        <v>-1882803</v>
      </c>
      <c r="E104" s="129">
        <f>D104*$G$149</f>
        <v>-8156.7115741798179</v>
      </c>
      <c r="F104" s="129"/>
      <c r="G104" s="129"/>
      <c r="H104" s="129">
        <f>D104-E104</f>
        <v>-1874646.2884258202</v>
      </c>
      <c r="I104" s="104" t="s">
        <v>465</v>
      </c>
      <c r="J104" s="104"/>
    </row>
    <row r="105" spans="1:10" x14ac:dyDescent="0.3">
      <c r="A105" s="556">
        <f t="shared" si="2"/>
        <v>506</v>
      </c>
      <c r="B105" s="335">
        <v>283</v>
      </c>
      <c r="C105" s="54" t="s">
        <v>526</v>
      </c>
      <c r="D105" s="129">
        <v>-19140488</v>
      </c>
      <c r="E105" s="129">
        <f>D105*$G$157</f>
        <v>-13826.572073052623</v>
      </c>
      <c r="F105" s="129"/>
      <c r="G105" s="129">
        <f>D105-E105</f>
        <v>-19126661.427926946</v>
      </c>
      <c r="H105" s="129"/>
      <c r="I105" s="104" t="s">
        <v>527</v>
      </c>
      <c r="J105" s="104"/>
    </row>
    <row r="106" spans="1:10" x14ac:dyDescent="0.3">
      <c r="A106" s="556">
        <f t="shared" si="2"/>
        <v>507</v>
      </c>
      <c r="B106" s="335">
        <v>283</v>
      </c>
      <c r="C106" s="54" t="s">
        <v>478</v>
      </c>
      <c r="D106" s="129">
        <v>-207513532</v>
      </c>
      <c r="E106" s="316">
        <f>D106</f>
        <v>-207513532</v>
      </c>
      <c r="F106" s="129"/>
      <c r="G106" s="129"/>
      <c r="H106" s="129"/>
      <c r="I106" s="104" t="s">
        <v>479</v>
      </c>
      <c r="J106" s="104"/>
    </row>
    <row r="107" spans="1:10" x14ac:dyDescent="0.3">
      <c r="A107" s="556">
        <f t="shared" si="2"/>
        <v>508</v>
      </c>
      <c r="B107" s="335">
        <v>283</v>
      </c>
      <c r="C107" s="54" t="s">
        <v>528</v>
      </c>
      <c r="D107" s="129">
        <v>-350572830</v>
      </c>
      <c r="E107" s="316">
        <f>D107</f>
        <v>-350572830</v>
      </c>
      <c r="F107" s="129"/>
      <c r="G107" s="129"/>
      <c r="H107" s="129"/>
      <c r="I107" s="104" t="s">
        <v>481</v>
      </c>
      <c r="J107" s="104"/>
    </row>
    <row r="108" spans="1:10" x14ac:dyDescent="0.3">
      <c r="A108" s="556">
        <f t="shared" si="2"/>
        <v>509</v>
      </c>
      <c r="B108" s="335" t="s">
        <v>484</v>
      </c>
      <c r="C108" s="54"/>
      <c r="D108" s="316"/>
      <c r="E108" s="129"/>
      <c r="F108" s="129"/>
      <c r="G108" s="129"/>
      <c r="H108" s="129"/>
      <c r="I108" s="104"/>
      <c r="J108" s="104"/>
    </row>
    <row r="109" spans="1:10" x14ac:dyDescent="0.3">
      <c r="A109" s="29"/>
      <c r="B109" s="572"/>
      <c r="C109" s="26"/>
      <c r="D109" s="35"/>
      <c r="E109" s="109"/>
      <c r="F109" s="109"/>
      <c r="G109" s="109"/>
      <c r="H109" s="109"/>
      <c r="I109" s="499"/>
      <c r="J109" s="499"/>
    </row>
    <row r="110" spans="1:10" x14ac:dyDescent="0.3">
      <c r="A110" s="29"/>
      <c r="B110" s="292" t="s">
        <v>529</v>
      </c>
      <c r="C110" s="51"/>
      <c r="D110" s="559"/>
      <c r="E110" s="109"/>
      <c r="F110" s="109"/>
      <c r="G110" s="109"/>
      <c r="H110" s="109"/>
      <c r="I110" s="499"/>
      <c r="J110" s="499"/>
    </row>
    <row r="111" spans="1:10" x14ac:dyDescent="0.3">
      <c r="A111" s="29"/>
      <c r="B111" s="292"/>
      <c r="C111" s="64" t="s">
        <v>159</v>
      </c>
      <c r="D111" s="64" t="s">
        <v>160</v>
      </c>
      <c r="E111" s="64" t="s">
        <v>161</v>
      </c>
      <c r="F111" s="64" t="s">
        <v>287</v>
      </c>
      <c r="G111" s="64" t="s">
        <v>288</v>
      </c>
      <c r="H111" s="64" t="s">
        <v>289</v>
      </c>
      <c r="I111" s="64" t="s">
        <v>290</v>
      </c>
      <c r="J111" s="499"/>
    </row>
    <row r="112" spans="1:10" x14ac:dyDescent="0.3">
      <c r="A112" s="29"/>
      <c r="B112" s="94"/>
      <c r="C112" s="94"/>
      <c r="D112" s="337" t="s">
        <v>450</v>
      </c>
      <c r="E112" s="337" t="s">
        <v>451</v>
      </c>
      <c r="F112" s="337"/>
      <c r="G112" s="337"/>
      <c r="H112" s="337" t="s">
        <v>452</v>
      </c>
      <c r="I112" s="555" t="s">
        <v>453</v>
      </c>
      <c r="J112" s="499"/>
    </row>
    <row r="113" spans="1:10" x14ac:dyDescent="0.3">
      <c r="A113" s="29"/>
      <c r="B113" s="310" t="s">
        <v>517</v>
      </c>
      <c r="C113" s="310" t="s">
        <v>455</v>
      </c>
      <c r="D113" s="338" t="s">
        <v>456</v>
      </c>
      <c r="E113" s="338" t="s">
        <v>457</v>
      </c>
      <c r="F113" s="338" t="s">
        <v>458</v>
      </c>
      <c r="G113" s="338" t="s">
        <v>459</v>
      </c>
      <c r="H113" s="338" t="s">
        <v>460</v>
      </c>
      <c r="I113" s="310" t="s">
        <v>31</v>
      </c>
      <c r="J113" s="499"/>
    </row>
    <row r="114" spans="1:10" x14ac:dyDescent="0.3">
      <c r="A114" s="29"/>
      <c r="B114" s="51" t="s">
        <v>530</v>
      </c>
      <c r="C114" s="94"/>
      <c r="D114" s="337"/>
      <c r="E114" s="337"/>
      <c r="F114" s="337"/>
      <c r="G114" s="337"/>
      <c r="H114" s="337"/>
      <c r="I114" s="94"/>
      <c r="J114" s="499"/>
    </row>
    <row r="115" spans="1:10" x14ac:dyDescent="0.3">
      <c r="A115" s="556">
        <f>A108+1</f>
        <v>510</v>
      </c>
      <c r="B115" s="335" t="s">
        <v>484</v>
      </c>
      <c r="C115" s="54"/>
      <c r="D115" s="316"/>
      <c r="E115" s="129"/>
      <c r="F115" s="129"/>
      <c r="G115" s="129"/>
      <c r="H115" s="129"/>
      <c r="I115" s="104"/>
      <c r="J115" s="104"/>
    </row>
    <row r="116" spans="1:10" x14ac:dyDescent="0.3">
      <c r="A116" s="29"/>
      <c r="B116" s="124"/>
      <c r="C116" s="26"/>
      <c r="D116" s="35"/>
      <c r="E116" s="109"/>
      <c r="F116" s="109"/>
      <c r="G116" s="109"/>
      <c r="H116" s="109"/>
      <c r="I116" s="499"/>
      <c r="J116" s="499"/>
    </row>
    <row r="117" spans="1:10" x14ac:dyDescent="0.3">
      <c r="A117" s="29">
        <v>650</v>
      </c>
      <c r="B117" s="26"/>
      <c r="C117" s="26" t="s">
        <v>531</v>
      </c>
      <c r="D117" s="37">
        <f>SUM(D99:D108)+SUM(D115:D115)</f>
        <v>-2226500526.4757833</v>
      </c>
      <c r="E117" s="37">
        <f>SUM(E99:E108)+SUM(E115:E115)</f>
        <v>-2190864554.6404858</v>
      </c>
      <c r="F117" s="35">
        <f>SUM(F99:F108)+SUM(F115:F115)</f>
        <v>-13445168</v>
      </c>
      <c r="G117" s="35">
        <f>SUM(G99:G108)+SUM(G115:G115)</f>
        <v>-20316157.546871323</v>
      </c>
      <c r="H117" s="35">
        <f>SUM(H99:H108)+SUM(H115:H115)</f>
        <v>-1874646.2884258202</v>
      </c>
      <c r="I117" s="536" t="str">
        <f>"Sum of Above Lines beginning on Line "&amp;A99&amp;""</f>
        <v>Sum of Above Lines beginning on Line 500</v>
      </c>
      <c r="J117" s="499"/>
    </row>
    <row r="118" spans="1:10" x14ac:dyDescent="0.3">
      <c r="A118" s="29"/>
      <c r="B118" s="26"/>
      <c r="C118" s="26"/>
      <c r="D118" s="35"/>
      <c r="E118" s="35"/>
      <c r="F118" s="35"/>
      <c r="G118" s="35"/>
      <c r="H118" s="35"/>
      <c r="I118" s="568"/>
      <c r="J118" s="499"/>
    </row>
    <row r="119" spans="1:10" x14ac:dyDescent="0.3">
      <c r="A119" s="29"/>
      <c r="B119" s="51" t="s">
        <v>532</v>
      </c>
      <c r="C119" s="26"/>
      <c r="D119" s="35"/>
      <c r="E119" s="109"/>
      <c r="F119" s="109"/>
      <c r="G119" s="109"/>
      <c r="H119" s="109"/>
      <c r="I119" s="555" t="s">
        <v>453</v>
      </c>
      <c r="J119" s="499"/>
    </row>
    <row r="120" spans="1:10" x14ac:dyDescent="0.3">
      <c r="A120" s="29"/>
      <c r="C120" s="64" t="s">
        <v>159</v>
      </c>
      <c r="D120" s="64" t="s">
        <v>160</v>
      </c>
      <c r="E120" s="64" t="s">
        <v>161</v>
      </c>
      <c r="F120" s="64" t="s">
        <v>287</v>
      </c>
      <c r="G120" s="64" t="s">
        <v>288</v>
      </c>
      <c r="H120" s="64" t="s">
        <v>289</v>
      </c>
      <c r="I120" s="64" t="s">
        <v>290</v>
      </c>
      <c r="J120" s="499"/>
    </row>
    <row r="121" spans="1:10" x14ac:dyDescent="0.3">
      <c r="A121" s="556">
        <v>700</v>
      </c>
      <c r="B121" s="335">
        <v>283</v>
      </c>
      <c r="C121" s="54" t="s">
        <v>533</v>
      </c>
      <c r="D121" s="316">
        <v>-136295</v>
      </c>
      <c r="E121" s="316">
        <v>-136295</v>
      </c>
      <c r="F121" s="129"/>
      <c r="G121" s="129"/>
      <c r="H121" s="129"/>
      <c r="I121" s="104" t="s">
        <v>510</v>
      </c>
      <c r="J121" s="104"/>
    </row>
    <row r="122" spans="1:10" x14ac:dyDescent="0.3">
      <c r="A122" s="556">
        <f>A121+1</f>
        <v>701</v>
      </c>
      <c r="B122" s="335">
        <v>283</v>
      </c>
      <c r="C122" s="54" t="s">
        <v>534</v>
      </c>
      <c r="D122" s="316">
        <v>-15255</v>
      </c>
      <c r="E122" s="316">
        <v>-15255</v>
      </c>
      <c r="F122" s="129"/>
      <c r="G122" s="129"/>
      <c r="H122" s="129"/>
      <c r="I122" s="104" t="s">
        <v>510</v>
      </c>
      <c r="J122" s="104"/>
    </row>
    <row r="123" spans="1:10" x14ac:dyDescent="0.3">
      <c r="A123" s="556">
        <f>A122+1</f>
        <v>702</v>
      </c>
      <c r="B123" s="335">
        <v>283</v>
      </c>
      <c r="C123" s="54" t="s">
        <v>535</v>
      </c>
      <c r="D123" s="316">
        <v>-1061276</v>
      </c>
      <c r="E123" s="316">
        <v>-1061276</v>
      </c>
      <c r="F123" s="129"/>
      <c r="G123" s="129"/>
      <c r="H123" s="129"/>
      <c r="I123" s="104" t="s">
        <v>491</v>
      </c>
      <c r="J123" s="104"/>
    </row>
    <row r="124" spans="1:10" x14ac:dyDescent="0.3">
      <c r="A124" s="556">
        <f>A123+1</f>
        <v>703</v>
      </c>
      <c r="B124" s="335">
        <v>283</v>
      </c>
      <c r="C124" s="54" t="s">
        <v>536</v>
      </c>
      <c r="D124" s="316">
        <v>-3675650</v>
      </c>
      <c r="E124" s="316">
        <v>-3675650</v>
      </c>
      <c r="F124" s="129"/>
      <c r="G124" s="129"/>
      <c r="H124" s="129"/>
      <c r="I124" s="104" t="s">
        <v>491</v>
      </c>
      <c r="J124" s="104"/>
    </row>
    <row r="125" spans="1:10" x14ac:dyDescent="0.3">
      <c r="A125" s="556">
        <f>A124+1</f>
        <v>704</v>
      </c>
      <c r="B125" s="335" t="s">
        <v>484</v>
      </c>
      <c r="C125" s="54"/>
      <c r="D125" s="316"/>
      <c r="E125" s="129"/>
      <c r="F125" s="129"/>
      <c r="G125" s="129"/>
      <c r="H125" s="129"/>
      <c r="I125" s="104"/>
      <c r="J125" s="104"/>
    </row>
    <row r="126" spans="1:10" x14ac:dyDescent="0.3">
      <c r="A126" s="29"/>
      <c r="B126" s="572"/>
      <c r="C126" s="26"/>
      <c r="D126" s="35"/>
      <c r="E126" s="109"/>
      <c r="F126" s="109"/>
      <c r="G126" s="109"/>
      <c r="H126" s="109"/>
      <c r="I126" s="499"/>
      <c r="J126" s="499"/>
    </row>
    <row r="127" spans="1:10" x14ac:dyDescent="0.3">
      <c r="A127" s="29"/>
      <c r="B127" s="26"/>
      <c r="C127" s="64" t="s">
        <v>159</v>
      </c>
      <c r="D127" s="64" t="s">
        <v>160</v>
      </c>
      <c r="E127" s="64" t="s">
        <v>161</v>
      </c>
      <c r="F127" s="64" t="s">
        <v>287</v>
      </c>
      <c r="G127" s="64" t="s">
        <v>288</v>
      </c>
      <c r="H127" s="64" t="s">
        <v>289</v>
      </c>
      <c r="I127" s="505" t="s">
        <v>33</v>
      </c>
      <c r="J127" s="499"/>
    </row>
    <row r="128" spans="1:10" x14ac:dyDescent="0.3">
      <c r="A128" s="29">
        <v>800</v>
      </c>
      <c r="B128" s="499"/>
      <c r="C128" s="26" t="s">
        <v>537</v>
      </c>
      <c r="D128" s="35">
        <f>SUM(D121:D124)</f>
        <v>-4888476</v>
      </c>
      <c r="E128" s="35">
        <f>SUM(E121:E124)</f>
        <v>-4888476</v>
      </c>
      <c r="F128" s="35">
        <f>SUM(F121:F124)</f>
        <v>0</v>
      </c>
      <c r="G128" s="35">
        <f>SUM(G121:G124)</f>
        <v>0</v>
      </c>
      <c r="H128" s="35">
        <f>SUM(H121:H124)</f>
        <v>0</v>
      </c>
      <c r="I128" s="536" t="str">
        <f>"Sum of Above Lines beginning on Line "&amp;A121&amp;""</f>
        <v>Sum of Above Lines beginning on Line 700</v>
      </c>
      <c r="J128" s="499"/>
    </row>
    <row r="129" spans="1:10" x14ac:dyDescent="0.3">
      <c r="A129" s="29"/>
      <c r="B129" s="499"/>
      <c r="C129" s="26"/>
      <c r="D129" s="35"/>
      <c r="E129" s="35"/>
      <c r="F129" s="35"/>
      <c r="G129" s="35"/>
      <c r="H129" s="35"/>
      <c r="I129" s="536"/>
      <c r="J129" s="499"/>
    </row>
    <row r="130" spans="1:10" x14ac:dyDescent="0.3">
      <c r="A130" s="29">
        <f>A128+1</f>
        <v>801</v>
      </c>
      <c r="B130" s="499"/>
      <c r="C130" s="26" t="s">
        <v>538</v>
      </c>
      <c r="D130" s="37">
        <f>D117+D128</f>
        <v>-2231389002.4757833</v>
      </c>
      <c r="E130" s="37">
        <f>E117+E128</f>
        <v>-2195753030.6404858</v>
      </c>
      <c r="F130" s="35">
        <f>F117+F128</f>
        <v>-13445168</v>
      </c>
      <c r="G130" s="35">
        <f>G117+G128</f>
        <v>-20316157.546871323</v>
      </c>
      <c r="H130" s="35">
        <f>H117+H128</f>
        <v>-1874646.2884258202</v>
      </c>
      <c r="I130" s="558" t="str">
        <f>"Line "&amp;A117&amp;" + Line "&amp;A128&amp;""</f>
        <v>Line 650 + Line 800</v>
      </c>
      <c r="J130" s="499"/>
    </row>
    <row r="131" spans="1:10" x14ac:dyDescent="0.3">
      <c r="A131" s="29">
        <f>+A130+1</f>
        <v>802</v>
      </c>
      <c r="B131" s="51"/>
      <c r="C131" s="51" t="s">
        <v>497</v>
      </c>
      <c r="D131" s="573"/>
      <c r="E131" s="573"/>
      <c r="F131" s="559"/>
      <c r="G131" s="560">
        <v>0.1715015566780588</v>
      </c>
      <c r="H131" s="560">
        <v>6.5402140827152691E-2</v>
      </c>
      <c r="I131" s="561" t="s">
        <v>1074</v>
      </c>
      <c r="J131" s="499"/>
    </row>
    <row r="132" spans="1:10" x14ac:dyDescent="0.3">
      <c r="A132" s="29">
        <f>+A131+1</f>
        <v>803</v>
      </c>
      <c r="B132" s="51"/>
      <c r="C132" s="51" t="s">
        <v>539</v>
      </c>
      <c r="D132" s="562">
        <f>SUM(F132:H132)</f>
        <v>-17052026.525561851</v>
      </c>
      <c r="E132" s="559"/>
      <c r="F132" s="563">
        <f>+F130</f>
        <v>-13445168</v>
      </c>
      <c r="G132" s="564">
        <f>+G130*G131</f>
        <v>-3484252.6450051242</v>
      </c>
      <c r="H132" s="564">
        <f>+H130*H131</f>
        <v>-122605.88055672459</v>
      </c>
      <c r="I132" s="558" t="str">
        <f>"Line "&amp;A130&amp;" * Line "&amp;A131&amp;" for Cols 5 and 6.  Col. 4 100% ISO."</f>
        <v>Line 801 * Line 802 for Cols 5 and 6.  Col. 4 100% ISO.</v>
      </c>
      <c r="J132" s="499"/>
    </row>
    <row r="133" spans="1:10" x14ac:dyDescent="0.3">
      <c r="A133" s="29"/>
      <c r="B133" s="499"/>
      <c r="C133" s="329" t="s">
        <v>499</v>
      </c>
      <c r="D133" s="35"/>
      <c r="E133" s="35"/>
      <c r="F133" s="35"/>
      <c r="G133" s="35"/>
      <c r="H133" s="35"/>
      <c r="I133" s="558"/>
      <c r="J133" s="109"/>
    </row>
    <row r="134" spans="1:10" ht="13.5" thickBot="1" x14ac:dyDescent="0.35">
      <c r="A134" s="29"/>
      <c r="B134" s="499"/>
      <c r="C134" s="26"/>
      <c r="D134" s="35"/>
      <c r="E134" s="35"/>
      <c r="F134" s="35"/>
      <c r="G134" s="35"/>
      <c r="H134" s="35"/>
      <c r="I134" s="558"/>
      <c r="J134" s="499"/>
    </row>
    <row r="135" spans="1:10" ht="13.5" thickBot="1" x14ac:dyDescent="0.35">
      <c r="A135" s="29">
        <f>A132+1</f>
        <v>804</v>
      </c>
      <c r="C135" s="51" t="s">
        <v>540</v>
      </c>
      <c r="D135" s="574">
        <v>-2231389003</v>
      </c>
      <c r="E135" s="566" t="str">
        <f>"Must match amount on Line "&amp;A130&amp;", Col. 2"</f>
        <v>Must match amount on Line 801, Col. 2</v>
      </c>
      <c r="F135" s="559"/>
      <c r="G135" s="559"/>
      <c r="H135" s="559"/>
      <c r="I135" s="536" t="s">
        <v>541</v>
      </c>
    </row>
    <row r="136" spans="1:10" x14ac:dyDescent="0.3">
      <c r="A136" s="29"/>
      <c r="C136" s="51"/>
      <c r="D136" s="575"/>
      <c r="E136" s="575"/>
      <c r="F136" s="559"/>
      <c r="G136" s="559"/>
      <c r="H136" s="559"/>
      <c r="I136" s="536"/>
    </row>
    <row r="137" spans="1:10" x14ac:dyDescent="0.3">
      <c r="B137" s="26"/>
      <c r="C137" s="499" t="s">
        <v>542</v>
      </c>
      <c r="D137" s="499"/>
      <c r="E137" s="499"/>
      <c r="F137" s="499"/>
      <c r="G137" s="499"/>
      <c r="J137" s="26"/>
    </row>
    <row r="138" spans="1:10" x14ac:dyDescent="0.3">
      <c r="B138" s="26"/>
      <c r="C138" s="499" t="s">
        <v>543</v>
      </c>
      <c r="D138" s="499"/>
      <c r="E138" s="499"/>
      <c r="F138" s="499"/>
      <c r="G138" s="499"/>
      <c r="J138" s="26"/>
    </row>
    <row r="139" spans="1:10" x14ac:dyDescent="0.3">
      <c r="B139" s="26"/>
      <c r="C139" s="499"/>
      <c r="D139" s="499"/>
      <c r="E139" s="499"/>
      <c r="F139" s="499"/>
      <c r="G139" s="499"/>
      <c r="J139" s="26"/>
    </row>
    <row r="140" spans="1:10" x14ac:dyDescent="0.3">
      <c r="B140" s="26"/>
      <c r="C140" s="499" t="s">
        <v>544</v>
      </c>
      <c r="D140" s="499"/>
      <c r="E140" s="499"/>
      <c r="F140" s="499"/>
      <c r="G140" s="499"/>
      <c r="J140" s="26"/>
    </row>
    <row r="141" spans="1:10" x14ac:dyDescent="0.3">
      <c r="B141" s="26"/>
      <c r="C141" s="499" t="s">
        <v>545</v>
      </c>
      <c r="D141" s="499"/>
      <c r="E141" s="499"/>
      <c r="F141" s="499"/>
      <c r="G141" s="499"/>
      <c r="J141" s="26"/>
    </row>
    <row r="142" spans="1:10" x14ac:dyDescent="0.3">
      <c r="B142" s="26"/>
      <c r="C142" s="499" t="s">
        <v>546</v>
      </c>
      <c r="D142" s="499"/>
      <c r="E142" s="499"/>
      <c r="F142" s="499"/>
      <c r="G142" s="499"/>
      <c r="J142" s="26"/>
    </row>
    <row r="143" spans="1:10" x14ac:dyDescent="0.3">
      <c r="B143" s="26"/>
      <c r="C143" s="26"/>
      <c r="D143" s="26"/>
      <c r="E143" s="29" t="s">
        <v>38</v>
      </c>
      <c r="F143" s="26"/>
      <c r="G143" s="52" t="s">
        <v>169</v>
      </c>
      <c r="H143" s="499"/>
      <c r="I143" s="499"/>
      <c r="J143" s="26"/>
    </row>
    <row r="144" spans="1:10" x14ac:dyDescent="0.3">
      <c r="B144" s="26"/>
      <c r="C144" s="26"/>
      <c r="D144" s="26"/>
      <c r="E144" s="33" t="s">
        <v>43</v>
      </c>
      <c r="F144" s="26"/>
      <c r="G144" s="33" t="s">
        <v>234</v>
      </c>
      <c r="H144" s="499"/>
      <c r="I144" s="499"/>
      <c r="J144" s="26"/>
    </row>
    <row r="145" spans="2:10" ht="12.5" x14ac:dyDescent="0.25">
      <c r="B145" s="26"/>
      <c r="C145" s="31" t="s">
        <v>547</v>
      </c>
      <c r="D145" s="26"/>
      <c r="E145" s="26" t="s">
        <v>548</v>
      </c>
      <c r="F145" s="26"/>
      <c r="G145" s="480">
        <v>949837365</v>
      </c>
      <c r="H145" s="512"/>
      <c r="I145" s="512"/>
      <c r="J145" s="26"/>
    </row>
    <row r="146" spans="2:10" ht="12.5" x14ac:dyDescent="0.25">
      <c r="B146" s="26"/>
      <c r="C146" s="31" t="s">
        <v>549</v>
      </c>
      <c r="D146" s="26"/>
      <c r="E146" s="26" t="s">
        <v>550</v>
      </c>
      <c r="F146" s="26"/>
      <c r="G146" s="316">
        <v>758925</v>
      </c>
      <c r="H146" s="512"/>
      <c r="I146" s="512"/>
      <c r="J146" s="26"/>
    </row>
    <row r="147" spans="2:10" ht="12.5" x14ac:dyDescent="0.25">
      <c r="B147" s="26"/>
      <c r="C147" s="31" t="s">
        <v>551</v>
      </c>
      <c r="D147" s="26"/>
      <c r="E147" s="26" t="s">
        <v>552</v>
      </c>
      <c r="F147" s="26"/>
      <c r="G147" s="491">
        <v>3373881</v>
      </c>
      <c r="H147" s="512"/>
      <c r="I147" s="512"/>
      <c r="J147" s="26"/>
    </row>
    <row r="148" spans="2:10" ht="12.5" x14ac:dyDescent="0.25">
      <c r="B148" s="26"/>
      <c r="C148" s="31" t="s">
        <v>553</v>
      </c>
      <c r="D148" s="26"/>
      <c r="E148" s="26" t="s">
        <v>554</v>
      </c>
      <c r="F148" s="26"/>
      <c r="G148" s="35">
        <f>SUM(G145:G147)</f>
        <v>953970171</v>
      </c>
      <c r="H148" s="512"/>
      <c r="I148" s="499"/>
      <c r="J148" s="26"/>
    </row>
    <row r="149" spans="2:10" ht="12.5" x14ac:dyDescent="0.25">
      <c r="B149" s="26"/>
      <c r="C149" s="31" t="s">
        <v>555</v>
      </c>
      <c r="D149" s="26"/>
      <c r="E149" s="124" t="s">
        <v>556</v>
      </c>
      <c r="F149" s="26"/>
      <c r="G149" s="42">
        <f>(G146+G147)/G148</f>
        <v>4.3322172177226283E-3</v>
      </c>
      <c r="H149" s="499"/>
      <c r="I149" s="499"/>
      <c r="J149" s="26"/>
    </row>
    <row r="150" spans="2:10" ht="12.5" x14ac:dyDescent="0.25">
      <c r="B150" s="26"/>
      <c r="C150" s="576" t="s">
        <v>557</v>
      </c>
      <c r="D150" s="499"/>
      <c r="E150" s="499"/>
      <c r="F150" s="499"/>
      <c r="G150" s="499"/>
      <c r="H150" s="499"/>
      <c r="I150" s="499"/>
      <c r="J150" s="26"/>
    </row>
    <row r="151" spans="2:10" x14ac:dyDescent="0.3">
      <c r="B151" s="26"/>
      <c r="C151" s="26"/>
      <c r="D151" s="26"/>
      <c r="E151" s="29" t="s">
        <v>38</v>
      </c>
      <c r="F151" s="26"/>
      <c r="G151" s="52" t="s">
        <v>169</v>
      </c>
      <c r="H151" s="499"/>
      <c r="I151" s="499"/>
      <c r="J151" s="26"/>
    </row>
    <row r="152" spans="2:10" x14ac:dyDescent="0.3">
      <c r="B152" s="26"/>
      <c r="C152" s="26"/>
      <c r="D152" s="26"/>
      <c r="E152" s="33" t="s">
        <v>43</v>
      </c>
      <c r="F152" s="26"/>
      <c r="G152" s="33" t="s">
        <v>234</v>
      </c>
      <c r="H152" s="499"/>
      <c r="I152" s="499"/>
      <c r="J152" s="26"/>
    </row>
    <row r="153" spans="2:10" ht="12.5" x14ac:dyDescent="0.25">
      <c r="B153" s="26"/>
      <c r="C153" s="31" t="s">
        <v>558</v>
      </c>
      <c r="D153" s="26"/>
      <c r="E153" s="26" t="s">
        <v>559</v>
      </c>
      <c r="F153" s="26"/>
      <c r="G153" s="480">
        <v>68620458123</v>
      </c>
      <c r="H153" s="512"/>
      <c r="I153" s="512"/>
      <c r="J153" s="26"/>
    </row>
    <row r="154" spans="2:10" ht="12.5" x14ac:dyDescent="0.25">
      <c r="B154" s="26"/>
      <c r="C154" s="31" t="s">
        <v>560</v>
      </c>
      <c r="D154" s="26"/>
      <c r="E154" s="26" t="s">
        <v>561</v>
      </c>
      <c r="F154" s="26"/>
      <c r="G154" s="316">
        <v>7024265</v>
      </c>
      <c r="H154" s="512"/>
      <c r="I154" s="499"/>
      <c r="J154" s="26"/>
    </row>
    <row r="155" spans="2:10" ht="12.5" x14ac:dyDescent="0.25">
      <c r="B155" s="26"/>
      <c r="C155" s="31" t="s">
        <v>562</v>
      </c>
      <c r="D155" s="26"/>
      <c r="E155" s="26" t="s">
        <v>563</v>
      </c>
      <c r="F155" s="26"/>
      <c r="G155" s="491">
        <v>42581136</v>
      </c>
      <c r="H155" s="512"/>
      <c r="I155" s="512"/>
      <c r="J155" s="26"/>
    </row>
    <row r="156" spans="2:10" ht="12.5" x14ac:dyDescent="0.25">
      <c r="B156" s="26"/>
      <c r="C156" s="31" t="s">
        <v>564</v>
      </c>
      <c r="D156" s="26"/>
      <c r="E156" s="26" t="s">
        <v>565</v>
      </c>
      <c r="F156" s="26"/>
      <c r="G156" s="35">
        <f>SUM(G153:G155)</f>
        <v>68670063524</v>
      </c>
      <c r="H156" s="499"/>
      <c r="I156" s="499"/>
      <c r="J156" s="26"/>
    </row>
    <row r="157" spans="2:10" ht="12.5" x14ac:dyDescent="0.25">
      <c r="B157" s="26"/>
      <c r="C157" s="31" t="s">
        <v>566</v>
      </c>
      <c r="D157" s="26"/>
      <c r="E157" s="124" t="s">
        <v>567</v>
      </c>
      <c r="F157" s="26"/>
      <c r="G157" s="42">
        <f>(G154+G155)/G156</f>
        <v>7.223730175036615E-4</v>
      </c>
      <c r="H157" s="499"/>
      <c r="I157" s="499"/>
      <c r="J157" s="26"/>
    </row>
    <row r="158" spans="2:10" ht="12.5" x14ac:dyDescent="0.25">
      <c r="B158" s="26"/>
      <c r="C158" s="499" t="s">
        <v>568</v>
      </c>
      <c r="D158" s="499"/>
      <c r="E158" s="499"/>
      <c r="F158" s="499"/>
      <c r="G158" s="499"/>
      <c r="H158" s="499"/>
      <c r="I158" s="499"/>
      <c r="J158" s="26"/>
    </row>
    <row r="159" spans="2:10" ht="12.5" x14ac:dyDescent="0.25">
      <c r="B159" s="499"/>
      <c r="C159" s="499"/>
      <c r="D159" s="499"/>
      <c r="E159" s="499"/>
      <c r="F159" s="499"/>
      <c r="G159" s="499"/>
      <c r="H159" s="499"/>
      <c r="I159" s="499"/>
      <c r="J159" s="499"/>
    </row>
    <row r="160" spans="2:10" x14ac:dyDescent="0.3">
      <c r="B160" s="499"/>
      <c r="C160" s="32"/>
      <c r="D160" s="499"/>
      <c r="E160" s="499"/>
      <c r="F160" s="499"/>
      <c r="G160" s="499"/>
      <c r="H160" s="499"/>
      <c r="I160" s="499"/>
      <c r="J160" s="499"/>
    </row>
    <row r="161" spans="3:10" x14ac:dyDescent="0.3">
      <c r="C161" s="26"/>
      <c r="G161" s="577"/>
      <c r="H161" s="578"/>
      <c r="I161" s="499"/>
      <c r="J161" s="499"/>
    </row>
    <row r="162" spans="3:10" x14ac:dyDescent="0.3">
      <c r="C162" s="26"/>
    </row>
    <row r="163" spans="3:10" x14ac:dyDescent="0.3">
      <c r="C163" s="31"/>
    </row>
    <row r="164" spans="3:10" x14ac:dyDescent="0.3">
      <c r="C164" s="31"/>
    </row>
  </sheetData>
  <protectedRanges>
    <protectedRange password="F1C4" sqref="D20:E23 E15:E19 D14:D15 D17:D18 I52 B7:C12 F20 D25:F30 D24 B14:C14 B13 B17:C30 C16 B15" name="AAReport1_23_1_1_2"/>
    <protectedRange password="F1C4" sqref="E24" name="AAReport1_23_1_1_2_3"/>
    <protectedRange password="F1C4" sqref="I115" name="AAReport1_23_1_1_2_2"/>
    <protectedRange password="F1C4" sqref="D19" name="AAReport1_23_1_1_1_1_1_1"/>
    <protectedRange password="F1C4" sqref="F46" name="AAReport1_23_1_1_2_1_2"/>
    <protectedRange password="F1C4" sqref="J32:J35" name="AAReport1_23_1_1_2_1_2_2"/>
    <protectedRange password="F1C4" sqref="I108" name="AAReport1_23_1_1_2_2_1"/>
    <protectedRange password="F1C4" sqref="F45" name="AAReport1_23_1_1_2_1_1"/>
    <protectedRange password="F1C4" sqref="F32:F33" name="AAReport1_23_1_1_2_1_1_1_2"/>
  </protectedRanges>
  <conditionalFormatting sqref="B109 B126">
    <cfRule type="expression" dxfId="9" priority="10" stopIfTrue="1">
      <formula>Formulas</formula>
    </cfRule>
  </conditionalFormatting>
  <conditionalFormatting sqref="C99:C109">
    <cfRule type="expression" dxfId="8" priority="7" stopIfTrue="1">
      <formula>#REF!&lt;&gt;""</formula>
    </cfRule>
  </conditionalFormatting>
  <conditionalFormatting sqref="C115">
    <cfRule type="expression" dxfId="7" priority="8" stopIfTrue="1">
      <formula>#REF!&lt;&gt;""</formula>
    </cfRule>
  </conditionalFormatting>
  <conditionalFormatting sqref="C121:C126">
    <cfRule type="expression" dxfId="6" priority="3" stopIfTrue="1">
      <formula>#REF!&lt;&gt;""</formula>
    </cfRule>
  </conditionalFormatting>
  <conditionalFormatting sqref="D99:D109">
    <cfRule type="expression" dxfId="5" priority="6" stopIfTrue="1">
      <formula>Formulas</formula>
    </cfRule>
  </conditionalFormatting>
  <conditionalFormatting sqref="D115">
    <cfRule type="expression" dxfId="4" priority="9" stopIfTrue="1">
      <formula>Formulas</formula>
    </cfRule>
  </conditionalFormatting>
  <conditionalFormatting sqref="D121:D126">
    <cfRule type="expression" dxfId="3" priority="5" stopIfTrue="1">
      <formula>Formulas</formula>
    </cfRule>
  </conditionalFormatting>
  <conditionalFormatting sqref="E99">
    <cfRule type="expression" dxfId="2" priority="2" stopIfTrue="1">
      <formula>Formulas</formula>
    </cfRule>
  </conditionalFormatting>
  <conditionalFormatting sqref="E106:E107">
    <cfRule type="expression" dxfId="1" priority="1" stopIfTrue="1">
      <formula>Formulas</formula>
    </cfRule>
  </conditionalFormatting>
  <conditionalFormatting sqref="E121:E124">
    <cfRule type="expression" dxfId="0" priority="4" stopIfTrue="1">
      <formula>Formulas</formula>
    </cfRule>
  </conditionalFormatting>
  <pageMargins left="0.75" right="0.75" top="1" bottom="1" header="0.5" footer="0.5"/>
  <pageSetup scale="41" orientation="landscape" cellComments="asDisplayed" r:id="rId1"/>
  <headerFooter alignWithMargins="0">
    <oddHeader>&amp;C&amp;"Arial,Bold"Schedule 9-ADIT-1
ADIT
&amp;RTO2026 Annual Update 
Attachment 1</oddHeader>
    <oddFooter>&amp;R&amp;A</oddFooter>
  </headerFooter>
  <rowBreaks count="1" manualBreakCount="1">
    <brk id="73" max="9"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79F8A-CD6E-4923-8DB1-E524E531C7DE}">
  <sheetPr>
    <tabColor rgb="FF99CCFF"/>
  </sheetPr>
  <dimension ref="A1:N74"/>
  <sheetViews>
    <sheetView topLeftCell="K48" zoomScaleNormal="100" workbookViewId="0">
      <selection activeCell="L56" sqref="L56"/>
    </sheetView>
  </sheetViews>
  <sheetFormatPr defaultColWidth="14.54296875" defaultRowHeight="12.5" x14ac:dyDescent="0.25"/>
  <cols>
    <col min="1" max="1" width="5.54296875" style="26" customWidth="1"/>
    <col min="2" max="2" width="36.54296875" style="26" customWidth="1"/>
    <col min="3" max="3" width="3.54296875" style="26" customWidth="1"/>
    <col min="4" max="5" width="14.453125" style="26" customWidth="1"/>
    <col min="6" max="7" width="13.54296875" style="26" customWidth="1"/>
    <col min="8" max="9" width="14.54296875" style="26"/>
    <col min="10" max="10" width="15.453125" style="26" customWidth="1"/>
    <col min="11" max="11" width="14.54296875" style="26"/>
    <col min="12" max="12" width="16" style="26" customWidth="1"/>
    <col min="13" max="13" width="15.453125" style="26" bestFit="1" customWidth="1"/>
    <col min="14" max="16384" width="14.54296875" style="26"/>
  </cols>
  <sheetData>
    <row r="1" spans="1:14" ht="14.5" x14ac:dyDescent="0.35">
      <c r="A1" s="579" t="s">
        <v>761</v>
      </c>
      <c r="B1" s="580"/>
      <c r="C1" s="580"/>
      <c r="D1" s="580"/>
      <c r="E1" s="580"/>
      <c r="F1" s="580"/>
      <c r="G1" s="580"/>
      <c r="H1" s="580"/>
      <c r="I1" s="580"/>
      <c r="J1" s="580"/>
      <c r="K1" s="580"/>
      <c r="L1" s="580"/>
      <c r="M1" s="580"/>
      <c r="N1" s="581"/>
    </row>
    <row r="2" spans="1:14" ht="13" x14ac:dyDescent="0.3">
      <c r="A2" s="582"/>
      <c r="B2" s="583"/>
      <c r="C2" s="583"/>
      <c r="D2" s="582"/>
      <c r="E2" s="582"/>
      <c r="F2" s="582"/>
      <c r="G2" s="582"/>
      <c r="H2" s="582"/>
      <c r="I2" s="582"/>
      <c r="J2" s="582"/>
      <c r="L2" s="584" t="s">
        <v>359</v>
      </c>
      <c r="M2" s="585">
        <v>2024</v>
      </c>
      <c r="N2" s="272"/>
    </row>
    <row r="3" spans="1:14" x14ac:dyDescent="0.25">
      <c r="A3" s="582"/>
      <c r="B3" s="582"/>
      <c r="C3" s="582"/>
      <c r="D3" s="582"/>
      <c r="E3" s="582"/>
      <c r="F3" s="582"/>
      <c r="G3" s="582"/>
      <c r="H3" s="582"/>
      <c r="I3" s="582"/>
      <c r="J3" s="582"/>
      <c r="K3" s="582"/>
      <c r="L3" s="582"/>
      <c r="M3" s="582"/>
      <c r="N3" s="272"/>
    </row>
    <row r="4" spans="1:14" ht="13" x14ac:dyDescent="0.3">
      <c r="A4" s="586"/>
      <c r="B4" s="587" t="s">
        <v>762</v>
      </c>
      <c r="C4" s="587"/>
      <c r="D4" s="587" t="s">
        <v>763</v>
      </c>
      <c r="E4" s="587" t="s">
        <v>764</v>
      </c>
      <c r="F4" s="587" t="s">
        <v>765</v>
      </c>
      <c r="G4" s="587" t="s">
        <v>766</v>
      </c>
      <c r="H4" s="587" t="s">
        <v>767</v>
      </c>
      <c r="I4" s="587" t="s">
        <v>768</v>
      </c>
      <c r="J4" s="587" t="s">
        <v>769</v>
      </c>
      <c r="K4" s="587" t="s">
        <v>770</v>
      </c>
      <c r="L4" s="587" t="s">
        <v>771</v>
      </c>
      <c r="M4" s="587" t="s">
        <v>772</v>
      </c>
      <c r="N4" s="588"/>
    </row>
    <row r="5" spans="1:14" ht="13.5" thickBot="1" x14ac:dyDescent="0.35">
      <c r="A5" s="272"/>
      <c r="B5" s="589"/>
      <c r="C5" s="589"/>
      <c r="D5" s="589"/>
      <c r="E5" s="589"/>
      <c r="F5" s="588"/>
      <c r="G5" s="588"/>
      <c r="H5" s="588"/>
      <c r="I5" s="588"/>
      <c r="J5" s="589"/>
      <c r="K5" s="588"/>
      <c r="L5" s="590" t="s">
        <v>643</v>
      </c>
      <c r="M5" s="590" t="s">
        <v>773</v>
      </c>
      <c r="N5" s="589"/>
    </row>
    <row r="6" spans="1:14" ht="13.5" thickBot="1" x14ac:dyDescent="0.35">
      <c r="A6" s="272"/>
      <c r="B6" s="589"/>
      <c r="C6" s="591"/>
      <c r="D6" s="592" t="s">
        <v>774</v>
      </c>
      <c r="E6" s="592" t="s">
        <v>774</v>
      </c>
      <c r="F6" s="592" t="s">
        <v>774</v>
      </c>
      <c r="G6" s="592" t="s">
        <v>774</v>
      </c>
      <c r="H6" s="592" t="s">
        <v>774</v>
      </c>
      <c r="I6" s="592" t="s">
        <v>774</v>
      </c>
      <c r="J6" s="593" t="s">
        <v>775</v>
      </c>
      <c r="K6" s="593" t="s">
        <v>776</v>
      </c>
      <c r="L6" s="593" t="s">
        <v>777</v>
      </c>
      <c r="M6" s="593" t="s">
        <v>777</v>
      </c>
      <c r="N6" s="589"/>
    </row>
    <row r="7" spans="1:14" ht="87" customHeight="1" thickBot="1" x14ac:dyDescent="0.65">
      <c r="A7" s="594" t="s">
        <v>164</v>
      </c>
      <c r="B7" s="272"/>
      <c r="C7" s="595"/>
      <c r="D7" s="596" t="s">
        <v>778</v>
      </c>
      <c r="E7" s="596" t="s">
        <v>779</v>
      </c>
      <c r="F7" s="596" t="s">
        <v>780</v>
      </c>
      <c r="G7" s="596" t="s">
        <v>781</v>
      </c>
      <c r="H7" s="597" t="s">
        <v>782</v>
      </c>
      <c r="I7" s="596" t="s">
        <v>783</v>
      </c>
      <c r="J7" s="596" t="s">
        <v>784</v>
      </c>
      <c r="K7" s="597" t="s">
        <v>785</v>
      </c>
      <c r="L7" s="596" t="s">
        <v>786</v>
      </c>
      <c r="M7" s="596" t="s">
        <v>787</v>
      </c>
      <c r="N7" s="598"/>
    </row>
    <row r="8" spans="1:14" ht="13" x14ac:dyDescent="0.3">
      <c r="A8" s="599">
        <v>1</v>
      </c>
      <c r="B8" s="600" t="s">
        <v>788</v>
      </c>
      <c r="C8" s="601"/>
      <c r="D8" s="582"/>
      <c r="E8" s="582"/>
      <c r="F8" s="582"/>
      <c r="G8" s="582"/>
      <c r="H8" s="582"/>
      <c r="I8" s="582"/>
      <c r="J8" s="582"/>
      <c r="K8" s="582"/>
      <c r="L8" s="582"/>
      <c r="M8" s="582"/>
      <c r="N8" s="272"/>
    </row>
    <row r="9" spans="1:14" ht="13" x14ac:dyDescent="0.3">
      <c r="A9" s="599">
        <f t="shared" ref="A9:A45" si="0">+A8+1</f>
        <v>2</v>
      </c>
      <c r="B9" s="602" t="s">
        <v>789</v>
      </c>
      <c r="C9" s="603"/>
      <c r="D9" s="604" t="s">
        <v>790</v>
      </c>
      <c r="E9" s="604">
        <v>-570759845</v>
      </c>
      <c r="F9" s="604"/>
      <c r="G9" s="605"/>
      <c r="H9" s="604"/>
      <c r="I9" s="605">
        <v>6570121</v>
      </c>
      <c r="J9" s="606">
        <f>SUM(D9:I9)</f>
        <v>-564189724</v>
      </c>
      <c r="K9" s="606">
        <v>0</v>
      </c>
      <c r="L9" s="606">
        <f>IF(+J9+K9&gt;0,+J9+K9,0)</f>
        <v>0</v>
      </c>
      <c r="M9" s="606">
        <f>IF(+J9+K9&gt;0,0,+J9+K9)</f>
        <v>-564189724</v>
      </c>
      <c r="N9" s="272"/>
    </row>
    <row r="10" spans="1:14" ht="13" x14ac:dyDescent="0.3">
      <c r="A10" s="599">
        <f t="shared" si="0"/>
        <v>3</v>
      </c>
      <c r="B10" s="602" t="s">
        <v>791</v>
      </c>
      <c r="C10" s="603"/>
      <c r="D10" s="604">
        <v>3389897</v>
      </c>
      <c r="E10" s="604" t="s">
        <v>790</v>
      </c>
      <c r="F10" s="605"/>
      <c r="G10" s="604"/>
      <c r="H10" s="604">
        <v>-887397</v>
      </c>
      <c r="I10" s="604"/>
      <c r="J10" s="606">
        <f>SUM(D10:I10)</f>
        <v>2502500</v>
      </c>
      <c r="K10" s="606">
        <v>0</v>
      </c>
      <c r="L10" s="606">
        <f>IF(+J10+K10&gt;0,+J10+K10,0)</f>
        <v>2502500</v>
      </c>
      <c r="M10" s="606">
        <f>IF(+J10+K10&gt;0,0,+J10+K10)</f>
        <v>0</v>
      </c>
      <c r="N10" s="272"/>
    </row>
    <row r="11" spans="1:14" ht="13" x14ac:dyDescent="0.3">
      <c r="A11" s="599">
        <f t="shared" si="0"/>
        <v>4</v>
      </c>
      <c r="B11" s="602" t="s">
        <v>792</v>
      </c>
      <c r="C11" s="603"/>
      <c r="D11" s="604">
        <v>449043</v>
      </c>
      <c r="E11" s="604" t="s">
        <v>790</v>
      </c>
      <c r="F11" s="604"/>
      <c r="G11" s="604"/>
      <c r="H11" s="604">
        <v>-449043</v>
      </c>
      <c r="I11" s="604"/>
      <c r="J11" s="606">
        <f>SUM(D11:I11)</f>
        <v>0</v>
      </c>
      <c r="K11" s="606">
        <v>0</v>
      </c>
      <c r="L11" s="606">
        <f>IF(+J11+K11&gt;0,+J11+K11,0)</f>
        <v>0</v>
      </c>
      <c r="M11" s="606">
        <f>IF(+J11+K11&gt;0,0,+J11+K11)</f>
        <v>0</v>
      </c>
      <c r="N11" s="272"/>
    </row>
    <row r="12" spans="1:14" ht="13" x14ac:dyDescent="0.3">
      <c r="A12" s="599">
        <f t="shared" si="0"/>
        <v>5</v>
      </c>
      <c r="B12" s="602" t="s">
        <v>793</v>
      </c>
      <c r="C12" s="603"/>
      <c r="D12" s="604">
        <v>20602383</v>
      </c>
      <c r="E12" s="604" t="s">
        <v>790</v>
      </c>
      <c r="F12" s="604"/>
      <c r="G12" s="604"/>
      <c r="H12" s="604">
        <v>-96439</v>
      </c>
      <c r="I12" s="604"/>
      <c r="J12" s="606">
        <f>SUM(D12:I12)</f>
        <v>20505944</v>
      </c>
      <c r="K12" s="606">
        <v>0</v>
      </c>
      <c r="L12" s="606">
        <f>IF(+J12+K12&gt;0,+J12+K12,0)</f>
        <v>20505944</v>
      </c>
      <c r="M12" s="606">
        <f>IF(+J12+K12&gt;0,0,+J12+K12)</f>
        <v>0</v>
      </c>
      <c r="N12" s="272"/>
    </row>
    <row r="13" spans="1:14" ht="13" x14ac:dyDescent="0.3">
      <c r="A13" s="599">
        <f t="shared" si="0"/>
        <v>6</v>
      </c>
      <c r="B13" s="607" t="s">
        <v>484</v>
      </c>
      <c r="C13" s="608"/>
      <c r="D13" s="604"/>
      <c r="E13" s="604"/>
      <c r="F13" s="604"/>
      <c r="G13" s="604"/>
      <c r="H13" s="604"/>
      <c r="I13" s="604"/>
      <c r="J13" s="606">
        <f>SUM(D13:I13)</f>
        <v>0</v>
      </c>
      <c r="K13" s="606"/>
      <c r="L13" s="606"/>
      <c r="M13" s="606"/>
      <c r="N13" s="272"/>
    </row>
    <row r="14" spans="1:14" ht="13" x14ac:dyDescent="0.3">
      <c r="A14" s="609" t="s">
        <v>794</v>
      </c>
      <c r="B14" s="610" t="s">
        <v>795</v>
      </c>
      <c r="C14" s="611"/>
      <c r="D14" s="612">
        <f t="shared" ref="D14:M14" si="1">SUM(D9:D13)</f>
        <v>24441323</v>
      </c>
      <c r="E14" s="612">
        <f t="shared" si="1"/>
        <v>-570759845</v>
      </c>
      <c r="F14" s="612">
        <f t="shared" si="1"/>
        <v>0</v>
      </c>
      <c r="G14" s="612">
        <f t="shared" si="1"/>
        <v>0</v>
      </c>
      <c r="H14" s="612">
        <f t="shared" si="1"/>
        <v>-1432879</v>
      </c>
      <c r="I14" s="612">
        <f t="shared" si="1"/>
        <v>6570121</v>
      </c>
      <c r="J14" s="612">
        <f t="shared" si="1"/>
        <v>-541181280</v>
      </c>
      <c r="K14" s="612">
        <f t="shared" si="1"/>
        <v>0</v>
      </c>
      <c r="L14" s="612">
        <f t="shared" si="1"/>
        <v>23008444</v>
      </c>
      <c r="M14" s="612">
        <f t="shared" si="1"/>
        <v>-564189724</v>
      </c>
      <c r="N14" s="272"/>
    </row>
    <row r="15" spans="1:14" ht="13" x14ac:dyDescent="0.3">
      <c r="A15" s="599"/>
      <c r="B15" s="602"/>
      <c r="C15" s="611"/>
      <c r="D15" s="602"/>
      <c r="E15" s="602"/>
      <c r="F15" s="602"/>
      <c r="G15" s="602"/>
      <c r="H15" s="602"/>
      <c r="I15" s="602"/>
      <c r="J15" s="602"/>
      <c r="K15" s="602"/>
      <c r="L15" s="602"/>
      <c r="M15" s="602"/>
      <c r="N15" s="272"/>
    </row>
    <row r="16" spans="1:14" ht="13" x14ac:dyDescent="0.3">
      <c r="A16" s="599">
        <v>100</v>
      </c>
      <c r="B16" s="613" t="s">
        <v>796</v>
      </c>
      <c r="C16" s="614"/>
      <c r="D16" s="602"/>
      <c r="E16" s="602"/>
      <c r="F16" s="602"/>
      <c r="G16" s="602"/>
      <c r="H16" s="602"/>
      <c r="I16" s="602"/>
      <c r="J16" s="602"/>
      <c r="K16" s="602"/>
      <c r="L16" s="602"/>
      <c r="M16" s="602"/>
      <c r="N16" s="272"/>
    </row>
    <row r="17" spans="1:14" ht="13" x14ac:dyDescent="0.3">
      <c r="A17" s="599">
        <f t="shared" si="0"/>
        <v>101</v>
      </c>
      <c r="B17" s="602" t="s">
        <v>797</v>
      </c>
      <c r="C17" s="603"/>
      <c r="D17" s="604"/>
      <c r="E17" s="604"/>
      <c r="F17" s="604"/>
      <c r="G17" s="604"/>
      <c r="H17" s="604"/>
      <c r="I17" s="604"/>
      <c r="J17" s="606">
        <f t="shared" ref="J17:J23" si="2">SUM(D17:I17)</f>
        <v>0</v>
      </c>
      <c r="K17" s="606">
        <v>0</v>
      </c>
      <c r="L17" s="606">
        <f t="shared" ref="L17:L22" si="3">IF(+J17+K17&gt;0,+J17+K17,0)</f>
        <v>0</v>
      </c>
      <c r="M17" s="606">
        <f t="shared" ref="M17:M22" si="4">IF(+J17+K17&gt;0,0,+J17+K17)</f>
        <v>0</v>
      </c>
      <c r="N17" s="272"/>
    </row>
    <row r="18" spans="1:14" ht="13" x14ac:dyDescent="0.3">
      <c r="A18" s="599">
        <f t="shared" si="0"/>
        <v>102</v>
      </c>
      <c r="B18" s="602" t="s">
        <v>798</v>
      </c>
      <c r="C18" s="603"/>
      <c r="D18" s="604"/>
      <c r="E18" s="604"/>
      <c r="F18" s="604"/>
      <c r="G18" s="604"/>
      <c r="H18" s="604"/>
      <c r="I18" s="604"/>
      <c r="J18" s="606">
        <f t="shared" si="2"/>
        <v>0</v>
      </c>
      <c r="K18" s="606">
        <v>0</v>
      </c>
      <c r="L18" s="606">
        <f t="shared" si="3"/>
        <v>0</v>
      </c>
      <c r="M18" s="606">
        <f t="shared" si="4"/>
        <v>0</v>
      </c>
      <c r="N18" s="272"/>
    </row>
    <row r="19" spans="1:14" ht="13" x14ac:dyDescent="0.3">
      <c r="A19" s="599">
        <f t="shared" si="0"/>
        <v>103</v>
      </c>
      <c r="B19" s="602" t="s">
        <v>799</v>
      </c>
      <c r="C19" s="603"/>
      <c r="D19" s="604"/>
      <c r="E19" s="604"/>
      <c r="F19" s="604"/>
      <c r="G19" s="604"/>
      <c r="H19" s="604"/>
      <c r="I19" s="604"/>
      <c r="J19" s="606">
        <f t="shared" si="2"/>
        <v>0</v>
      </c>
      <c r="K19" s="606">
        <v>0</v>
      </c>
      <c r="L19" s="606">
        <f t="shared" si="3"/>
        <v>0</v>
      </c>
      <c r="M19" s="606">
        <f t="shared" si="4"/>
        <v>0</v>
      </c>
      <c r="N19" s="272"/>
    </row>
    <row r="20" spans="1:14" ht="13" x14ac:dyDescent="0.3">
      <c r="A20" s="599">
        <f t="shared" si="0"/>
        <v>104</v>
      </c>
      <c r="B20" s="602" t="s">
        <v>800</v>
      </c>
      <c r="C20" s="603"/>
      <c r="D20" s="604"/>
      <c r="E20" s="604"/>
      <c r="F20" s="604"/>
      <c r="G20" s="604"/>
      <c r="H20" s="604"/>
      <c r="I20" s="604"/>
      <c r="J20" s="606">
        <f t="shared" si="2"/>
        <v>0</v>
      </c>
      <c r="K20" s="606">
        <v>0</v>
      </c>
      <c r="L20" s="606">
        <f t="shared" si="3"/>
        <v>0</v>
      </c>
      <c r="M20" s="606">
        <f t="shared" si="4"/>
        <v>0</v>
      </c>
      <c r="N20" s="272"/>
    </row>
    <row r="21" spans="1:14" ht="13" x14ac:dyDescent="0.3">
      <c r="A21" s="599">
        <f t="shared" si="0"/>
        <v>105</v>
      </c>
      <c r="B21" s="602" t="s">
        <v>801</v>
      </c>
      <c r="C21" s="603"/>
      <c r="D21" s="604"/>
      <c r="E21" s="604"/>
      <c r="F21" s="604"/>
      <c r="G21" s="604"/>
      <c r="H21" s="604"/>
      <c r="I21" s="604"/>
      <c r="J21" s="606">
        <f t="shared" si="2"/>
        <v>0</v>
      </c>
      <c r="K21" s="606">
        <v>0</v>
      </c>
      <c r="L21" s="606">
        <f t="shared" si="3"/>
        <v>0</v>
      </c>
      <c r="M21" s="606">
        <f t="shared" si="4"/>
        <v>0</v>
      </c>
      <c r="N21" s="272"/>
    </row>
    <row r="22" spans="1:14" ht="13" x14ac:dyDescent="0.3">
      <c r="A22" s="599">
        <f t="shared" si="0"/>
        <v>106</v>
      </c>
      <c r="B22" s="602" t="s">
        <v>802</v>
      </c>
      <c r="C22" s="603"/>
      <c r="D22" s="604"/>
      <c r="E22" s="604"/>
      <c r="F22" s="604"/>
      <c r="G22" s="604"/>
      <c r="H22" s="604"/>
      <c r="I22" s="604"/>
      <c r="J22" s="606">
        <f t="shared" si="2"/>
        <v>0</v>
      </c>
      <c r="K22" s="606">
        <v>0</v>
      </c>
      <c r="L22" s="606">
        <f t="shared" si="3"/>
        <v>0</v>
      </c>
      <c r="M22" s="606">
        <f t="shared" si="4"/>
        <v>0</v>
      </c>
      <c r="N22" s="272"/>
    </row>
    <row r="23" spans="1:14" ht="13" x14ac:dyDescent="0.3">
      <c r="A23" s="599">
        <f t="shared" si="0"/>
        <v>107</v>
      </c>
      <c r="B23" s="607" t="s">
        <v>484</v>
      </c>
      <c r="C23" s="608"/>
      <c r="D23" s="604"/>
      <c r="E23" s="604"/>
      <c r="F23" s="604"/>
      <c r="G23" s="604"/>
      <c r="H23" s="604"/>
      <c r="I23" s="604"/>
      <c r="J23" s="606">
        <f t="shared" si="2"/>
        <v>0</v>
      </c>
      <c r="K23" s="606"/>
      <c r="L23" s="606"/>
      <c r="M23" s="606"/>
      <c r="N23" s="272"/>
    </row>
    <row r="24" spans="1:14" ht="13" x14ac:dyDescent="0.3">
      <c r="A24" s="609" t="s">
        <v>803</v>
      </c>
      <c r="B24" s="610" t="s">
        <v>804</v>
      </c>
      <c r="C24" s="611"/>
      <c r="D24" s="615">
        <f t="shared" ref="D24:M24" si="5">SUM(D17:D23)</f>
        <v>0</v>
      </c>
      <c r="E24" s="615">
        <f t="shared" si="5"/>
        <v>0</v>
      </c>
      <c r="F24" s="615">
        <f t="shared" si="5"/>
        <v>0</v>
      </c>
      <c r="G24" s="615">
        <f t="shared" si="5"/>
        <v>0</v>
      </c>
      <c r="H24" s="615">
        <f t="shared" si="5"/>
        <v>0</v>
      </c>
      <c r="I24" s="615">
        <f t="shared" si="5"/>
        <v>0</v>
      </c>
      <c r="J24" s="615">
        <f t="shared" si="5"/>
        <v>0</v>
      </c>
      <c r="K24" s="615">
        <f t="shared" si="5"/>
        <v>0</v>
      </c>
      <c r="L24" s="615">
        <f t="shared" si="5"/>
        <v>0</v>
      </c>
      <c r="M24" s="615">
        <f t="shared" si="5"/>
        <v>0</v>
      </c>
      <c r="N24" s="272"/>
    </row>
    <row r="25" spans="1:14" ht="13" x14ac:dyDescent="0.3">
      <c r="A25" s="599"/>
      <c r="B25" s="602"/>
      <c r="C25" s="611"/>
      <c r="D25" s="499"/>
      <c r="E25" s="499"/>
      <c r="F25" s="499"/>
      <c r="G25" s="499"/>
      <c r="H25" s="499"/>
      <c r="I25" s="499"/>
      <c r="J25" s="499"/>
      <c r="K25" s="499"/>
      <c r="L25" s="499"/>
      <c r="M25" s="616"/>
      <c r="N25" s="272"/>
    </row>
    <row r="26" spans="1:14" ht="13" x14ac:dyDescent="0.3">
      <c r="A26" s="609" t="s">
        <v>805</v>
      </c>
      <c r="B26" s="617" t="s">
        <v>806</v>
      </c>
      <c r="C26" s="603"/>
      <c r="D26" s="618">
        <v>56284888</v>
      </c>
      <c r="E26" s="619"/>
      <c r="F26" s="619"/>
      <c r="G26" s="619"/>
      <c r="H26" s="619"/>
      <c r="I26" s="619"/>
      <c r="J26" s="620">
        <f>SUM(D26:I26)</f>
        <v>56284888</v>
      </c>
      <c r="K26" s="620">
        <v>0</v>
      </c>
      <c r="L26" s="620">
        <f>IF(+J26+K26&gt;0,+J26+K26,0)</f>
        <v>56284888</v>
      </c>
      <c r="M26" s="620">
        <f>IF(+J26+K26&gt;0,0,+J26+K26)</f>
        <v>0</v>
      </c>
      <c r="N26" s="272"/>
    </row>
    <row r="27" spans="1:14" ht="13" x14ac:dyDescent="0.3">
      <c r="A27" s="599"/>
      <c r="B27" s="602"/>
      <c r="C27" s="611"/>
      <c r="D27" s="499"/>
      <c r="E27" s="499"/>
      <c r="F27" s="499"/>
      <c r="G27" s="499"/>
      <c r="H27" s="499"/>
      <c r="I27" s="499"/>
      <c r="J27" s="499"/>
      <c r="K27" s="499"/>
      <c r="L27" s="499"/>
      <c r="M27" s="499"/>
      <c r="N27" s="272"/>
    </row>
    <row r="28" spans="1:14" ht="13.5" thickBot="1" x14ac:dyDescent="0.35">
      <c r="A28" s="609" t="s">
        <v>807</v>
      </c>
      <c r="B28" s="621" t="s">
        <v>808</v>
      </c>
      <c r="C28" s="622"/>
      <c r="D28" s="623">
        <f t="shared" ref="D28:M28" si="6">+D26+D24+D14</f>
        <v>80726211</v>
      </c>
      <c r="E28" s="623">
        <f t="shared" si="6"/>
        <v>-570759845</v>
      </c>
      <c r="F28" s="623">
        <f t="shared" si="6"/>
        <v>0</v>
      </c>
      <c r="G28" s="623">
        <f t="shared" si="6"/>
        <v>0</v>
      </c>
      <c r="H28" s="623">
        <f t="shared" si="6"/>
        <v>-1432879</v>
      </c>
      <c r="I28" s="623">
        <f t="shared" si="6"/>
        <v>6570121</v>
      </c>
      <c r="J28" s="623">
        <f t="shared" si="6"/>
        <v>-484896392</v>
      </c>
      <c r="K28" s="623">
        <f t="shared" si="6"/>
        <v>0</v>
      </c>
      <c r="L28" s="623">
        <f t="shared" si="6"/>
        <v>79293332</v>
      </c>
      <c r="M28" s="623">
        <f t="shared" si="6"/>
        <v>-564189724</v>
      </c>
      <c r="N28" s="272"/>
    </row>
    <row r="29" spans="1:14" ht="13.5" thickTop="1" x14ac:dyDescent="0.3">
      <c r="A29" s="599"/>
      <c r="B29" s="624"/>
      <c r="C29" s="625"/>
      <c r="D29" s="602"/>
      <c r="E29" s="602"/>
      <c r="F29" s="602"/>
      <c r="G29" s="602"/>
      <c r="H29" s="602"/>
      <c r="I29" s="602"/>
      <c r="J29" s="602"/>
      <c r="K29" s="602"/>
      <c r="L29" s="602"/>
      <c r="M29" s="602"/>
      <c r="N29" s="272"/>
    </row>
    <row r="30" spans="1:14" ht="13" x14ac:dyDescent="0.3">
      <c r="A30" s="609" t="s">
        <v>809</v>
      </c>
      <c r="B30" s="613" t="s">
        <v>810</v>
      </c>
      <c r="C30" s="614"/>
      <c r="D30" s="602"/>
      <c r="E30" s="602"/>
      <c r="F30" s="602"/>
      <c r="G30" s="602"/>
      <c r="H30" s="602"/>
      <c r="I30" s="602"/>
      <c r="J30" s="602"/>
      <c r="K30" s="602"/>
      <c r="L30" s="602"/>
      <c r="M30" s="602"/>
      <c r="N30" s="272"/>
    </row>
    <row r="31" spans="1:14" ht="13" x14ac:dyDescent="0.3">
      <c r="A31" s="599">
        <f t="shared" si="0"/>
        <v>301</v>
      </c>
      <c r="B31" s="602" t="s">
        <v>462</v>
      </c>
      <c r="C31" s="603"/>
      <c r="D31" s="604"/>
      <c r="E31" s="604"/>
      <c r="F31" s="604"/>
      <c r="G31" s="604"/>
      <c r="H31" s="604"/>
      <c r="I31" s="604"/>
      <c r="J31" s="606">
        <f t="shared" ref="J31:J45" si="7">SUM(D31:I31)</f>
        <v>0</v>
      </c>
      <c r="K31" s="606">
        <v>0</v>
      </c>
      <c r="L31" s="606">
        <f t="shared" ref="L31:L44" si="8">IF(+J31+K31&gt;0,+J31+K31,0)</f>
        <v>0</v>
      </c>
      <c r="M31" s="606">
        <f t="shared" ref="M31:M44" si="9">IF(+J31+K31&gt;0,0,+J31+K31)</f>
        <v>0</v>
      </c>
      <c r="N31" s="272"/>
    </row>
    <row r="32" spans="1:14" ht="13" x14ac:dyDescent="0.3">
      <c r="A32" s="599">
        <f t="shared" si="0"/>
        <v>302</v>
      </c>
      <c r="B32" s="602" t="s">
        <v>464</v>
      </c>
      <c r="C32" s="603"/>
      <c r="D32" s="604"/>
      <c r="E32" s="604"/>
      <c r="F32" s="604"/>
      <c r="G32" s="604"/>
      <c r="H32" s="604"/>
      <c r="I32" s="604"/>
      <c r="J32" s="606">
        <f t="shared" si="7"/>
        <v>0</v>
      </c>
      <c r="K32" s="606">
        <v>0</v>
      </c>
      <c r="L32" s="606">
        <f t="shared" si="8"/>
        <v>0</v>
      </c>
      <c r="M32" s="606">
        <f t="shared" si="9"/>
        <v>0</v>
      </c>
      <c r="N32" s="272"/>
    </row>
    <row r="33" spans="1:14" ht="13" x14ac:dyDescent="0.3">
      <c r="A33" s="599">
        <f t="shared" si="0"/>
        <v>303</v>
      </c>
      <c r="B33" s="602" t="s">
        <v>524</v>
      </c>
      <c r="C33" s="603"/>
      <c r="D33" s="604"/>
      <c r="E33" s="604"/>
      <c r="F33" s="604"/>
      <c r="G33" s="604"/>
      <c r="H33" s="604"/>
      <c r="I33" s="604"/>
      <c r="J33" s="606">
        <f t="shared" si="7"/>
        <v>0</v>
      </c>
      <c r="K33" s="606">
        <v>0</v>
      </c>
      <c r="L33" s="606">
        <f t="shared" si="8"/>
        <v>0</v>
      </c>
      <c r="M33" s="606">
        <f t="shared" si="9"/>
        <v>0</v>
      </c>
      <c r="N33" s="272"/>
    </row>
    <row r="34" spans="1:14" ht="13" x14ac:dyDescent="0.3">
      <c r="A34" s="599">
        <f t="shared" si="0"/>
        <v>304</v>
      </c>
      <c r="B34" s="602" t="s">
        <v>811</v>
      </c>
      <c r="C34" s="603"/>
      <c r="D34" s="604"/>
      <c r="E34" s="604"/>
      <c r="F34" s="604"/>
      <c r="G34" s="604"/>
      <c r="H34" s="604"/>
      <c r="I34" s="604"/>
      <c r="J34" s="606">
        <f t="shared" si="7"/>
        <v>0</v>
      </c>
      <c r="K34" s="606">
        <v>0</v>
      </c>
      <c r="L34" s="606">
        <f t="shared" si="8"/>
        <v>0</v>
      </c>
      <c r="M34" s="606">
        <f t="shared" si="9"/>
        <v>0</v>
      </c>
      <c r="N34" s="272"/>
    </row>
    <row r="35" spans="1:14" ht="13" x14ac:dyDescent="0.3">
      <c r="A35" s="599">
        <f t="shared" si="0"/>
        <v>305</v>
      </c>
      <c r="B35" s="602" t="s">
        <v>812</v>
      </c>
      <c r="C35" s="603"/>
      <c r="D35" s="604"/>
      <c r="E35" s="604"/>
      <c r="F35" s="604"/>
      <c r="G35" s="604"/>
      <c r="H35" s="604"/>
      <c r="I35" s="604"/>
      <c r="J35" s="606">
        <f t="shared" si="7"/>
        <v>0</v>
      </c>
      <c r="K35" s="606">
        <v>0</v>
      </c>
      <c r="L35" s="606">
        <f t="shared" si="8"/>
        <v>0</v>
      </c>
      <c r="M35" s="606">
        <f t="shared" si="9"/>
        <v>0</v>
      </c>
      <c r="N35" s="272"/>
    </row>
    <row r="36" spans="1:14" ht="13" x14ac:dyDescent="0.3">
      <c r="A36" s="599">
        <f t="shared" si="0"/>
        <v>306</v>
      </c>
      <c r="B36" s="602" t="s">
        <v>813</v>
      </c>
      <c r="C36" s="603"/>
      <c r="D36" s="604"/>
      <c r="E36" s="604"/>
      <c r="F36" s="604"/>
      <c r="G36" s="604"/>
      <c r="H36" s="604"/>
      <c r="I36" s="604"/>
      <c r="J36" s="606">
        <f t="shared" si="7"/>
        <v>0</v>
      </c>
      <c r="K36" s="606">
        <v>0</v>
      </c>
      <c r="L36" s="606">
        <f t="shared" si="8"/>
        <v>0</v>
      </c>
      <c r="M36" s="606">
        <f t="shared" si="9"/>
        <v>0</v>
      </c>
      <c r="N36" s="272"/>
    </row>
    <row r="37" spans="1:14" ht="13" x14ac:dyDescent="0.3">
      <c r="A37" s="599">
        <f t="shared" si="0"/>
        <v>307</v>
      </c>
      <c r="B37" s="602" t="s">
        <v>467</v>
      </c>
      <c r="C37" s="603"/>
      <c r="D37" s="604"/>
      <c r="E37" s="604"/>
      <c r="F37" s="604"/>
      <c r="G37" s="604"/>
      <c r="H37" s="604"/>
      <c r="I37" s="604"/>
      <c r="J37" s="606">
        <f t="shared" si="7"/>
        <v>0</v>
      </c>
      <c r="K37" s="606">
        <v>0</v>
      </c>
      <c r="L37" s="606">
        <f t="shared" si="8"/>
        <v>0</v>
      </c>
      <c r="M37" s="606">
        <f t="shared" si="9"/>
        <v>0</v>
      </c>
      <c r="N37" s="272"/>
    </row>
    <row r="38" spans="1:14" ht="13" x14ac:dyDescent="0.3">
      <c r="A38" s="599">
        <f t="shared" si="0"/>
        <v>308</v>
      </c>
      <c r="B38" s="602" t="s">
        <v>814</v>
      </c>
      <c r="C38" s="603"/>
      <c r="D38" s="604"/>
      <c r="E38" s="604"/>
      <c r="F38" s="604"/>
      <c r="G38" s="604"/>
      <c r="H38" s="604"/>
      <c r="I38" s="604"/>
      <c r="J38" s="606">
        <f t="shared" si="7"/>
        <v>0</v>
      </c>
      <c r="K38" s="606">
        <v>0</v>
      </c>
      <c r="L38" s="606">
        <f t="shared" si="8"/>
        <v>0</v>
      </c>
      <c r="M38" s="606">
        <f t="shared" si="9"/>
        <v>0</v>
      </c>
      <c r="N38" s="272"/>
    </row>
    <row r="39" spans="1:14" ht="13" x14ac:dyDescent="0.3">
      <c r="A39" s="599">
        <f t="shared" si="0"/>
        <v>309</v>
      </c>
      <c r="B39" s="602" t="s">
        <v>815</v>
      </c>
      <c r="C39" s="603"/>
      <c r="D39" s="604"/>
      <c r="E39" s="604"/>
      <c r="F39" s="604"/>
      <c r="G39" s="604"/>
      <c r="H39" s="604"/>
      <c r="I39" s="604"/>
      <c r="J39" s="606">
        <f t="shared" si="7"/>
        <v>0</v>
      </c>
      <c r="K39" s="606">
        <v>0</v>
      </c>
      <c r="L39" s="606">
        <f t="shared" si="8"/>
        <v>0</v>
      </c>
      <c r="M39" s="606">
        <f t="shared" si="9"/>
        <v>0</v>
      </c>
      <c r="N39" s="272"/>
    </row>
    <row r="40" spans="1:14" ht="13" x14ac:dyDescent="0.3">
      <c r="A40" s="599">
        <f t="shared" si="0"/>
        <v>310</v>
      </c>
      <c r="B40" s="602" t="s">
        <v>468</v>
      </c>
      <c r="C40" s="603"/>
      <c r="D40" s="604"/>
      <c r="E40" s="604"/>
      <c r="F40" s="604"/>
      <c r="G40" s="604"/>
      <c r="H40" s="604"/>
      <c r="I40" s="604"/>
      <c r="J40" s="606">
        <f t="shared" si="7"/>
        <v>0</v>
      </c>
      <c r="K40" s="606">
        <v>0</v>
      </c>
      <c r="L40" s="606">
        <f t="shared" si="8"/>
        <v>0</v>
      </c>
      <c r="M40" s="606">
        <f t="shared" si="9"/>
        <v>0</v>
      </c>
      <c r="N40" s="272"/>
    </row>
    <row r="41" spans="1:14" ht="13" x14ac:dyDescent="0.3">
      <c r="A41" s="599">
        <f t="shared" si="0"/>
        <v>311</v>
      </c>
      <c r="B41" s="602" t="s">
        <v>474</v>
      </c>
      <c r="C41" s="603"/>
      <c r="D41" s="604"/>
      <c r="E41" s="604"/>
      <c r="F41" s="604"/>
      <c r="G41" s="604"/>
      <c r="H41" s="604"/>
      <c r="I41" s="604"/>
      <c r="J41" s="606">
        <f t="shared" si="7"/>
        <v>0</v>
      </c>
      <c r="K41" s="606">
        <v>0</v>
      </c>
      <c r="L41" s="606">
        <f t="shared" si="8"/>
        <v>0</v>
      </c>
      <c r="M41" s="606">
        <f t="shared" si="9"/>
        <v>0</v>
      </c>
      <c r="N41" s="272"/>
    </row>
    <row r="42" spans="1:14" ht="13" x14ac:dyDescent="0.3">
      <c r="A42" s="599">
        <f t="shared" si="0"/>
        <v>312</v>
      </c>
      <c r="B42" s="602" t="s">
        <v>816</v>
      </c>
      <c r="C42" s="603"/>
      <c r="D42" s="604"/>
      <c r="E42" s="604"/>
      <c r="F42" s="604"/>
      <c r="G42" s="604"/>
      <c r="H42" s="604"/>
      <c r="I42" s="604"/>
      <c r="J42" s="606">
        <f t="shared" si="7"/>
        <v>0</v>
      </c>
      <c r="K42" s="606">
        <v>0</v>
      </c>
      <c r="L42" s="606">
        <f t="shared" si="8"/>
        <v>0</v>
      </c>
      <c r="M42" s="606">
        <f t="shared" si="9"/>
        <v>0</v>
      </c>
      <c r="N42" s="272"/>
    </row>
    <row r="43" spans="1:14" ht="13" x14ac:dyDescent="0.3">
      <c r="A43" s="599">
        <f t="shared" si="0"/>
        <v>313</v>
      </c>
      <c r="B43" s="602" t="s">
        <v>526</v>
      </c>
      <c r="C43" s="603"/>
      <c r="D43" s="604"/>
      <c r="E43" s="604"/>
      <c r="F43" s="604"/>
      <c r="G43" s="604"/>
      <c r="H43" s="604"/>
      <c r="I43" s="604"/>
      <c r="J43" s="606">
        <f t="shared" si="7"/>
        <v>0</v>
      </c>
      <c r="K43" s="606">
        <v>0</v>
      </c>
      <c r="L43" s="606">
        <f t="shared" si="8"/>
        <v>0</v>
      </c>
      <c r="M43" s="606">
        <f t="shared" si="9"/>
        <v>0</v>
      </c>
      <c r="N43" s="272"/>
    </row>
    <row r="44" spans="1:14" ht="13" x14ac:dyDescent="0.3">
      <c r="A44" s="599">
        <f t="shared" si="0"/>
        <v>314</v>
      </c>
      <c r="B44" s="602" t="s">
        <v>525</v>
      </c>
      <c r="C44" s="603"/>
      <c r="D44" s="604"/>
      <c r="E44" s="604"/>
      <c r="F44" s="604"/>
      <c r="G44" s="604"/>
      <c r="H44" s="604"/>
      <c r="I44" s="604"/>
      <c r="J44" s="606">
        <f t="shared" si="7"/>
        <v>0</v>
      </c>
      <c r="K44" s="606">
        <v>0</v>
      </c>
      <c r="L44" s="606">
        <f t="shared" si="8"/>
        <v>0</v>
      </c>
      <c r="M44" s="606">
        <f t="shared" si="9"/>
        <v>0</v>
      </c>
      <c r="N44" s="272"/>
    </row>
    <row r="45" spans="1:14" ht="13" x14ac:dyDescent="0.3">
      <c r="A45" s="599">
        <f t="shared" si="0"/>
        <v>315</v>
      </c>
      <c r="B45" s="607" t="s">
        <v>484</v>
      </c>
      <c r="C45" s="604"/>
      <c r="D45" s="604"/>
      <c r="E45" s="604"/>
      <c r="F45" s="604"/>
      <c r="G45" s="604"/>
      <c r="H45" s="604"/>
      <c r="I45" s="604"/>
      <c r="J45" s="606">
        <f t="shared" si="7"/>
        <v>0</v>
      </c>
      <c r="K45" s="626"/>
      <c r="L45" s="626"/>
      <c r="M45" s="626"/>
      <c r="N45" s="272"/>
    </row>
    <row r="46" spans="1:14" ht="13.5" thickBot="1" x14ac:dyDescent="0.35">
      <c r="A46" s="609" t="s">
        <v>817</v>
      </c>
      <c r="B46" s="627" t="s">
        <v>818</v>
      </c>
      <c r="C46" s="627"/>
      <c r="D46" s="628">
        <f>SUM(D31:D45)</f>
        <v>0</v>
      </c>
      <c r="E46" s="628">
        <f t="shared" ref="E46:M46" si="10">SUM(E31:E45)</f>
        <v>0</v>
      </c>
      <c r="F46" s="628">
        <f t="shared" si="10"/>
        <v>0</v>
      </c>
      <c r="G46" s="628">
        <f t="shared" si="10"/>
        <v>0</v>
      </c>
      <c r="H46" s="628">
        <f t="shared" si="10"/>
        <v>0</v>
      </c>
      <c r="I46" s="628">
        <f t="shared" si="10"/>
        <v>0</v>
      </c>
      <c r="J46" s="628">
        <f t="shared" si="10"/>
        <v>0</v>
      </c>
      <c r="K46" s="628">
        <f t="shared" si="10"/>
        <v>0</v>
      </c>
      <c r="L46" s="628">
        <f t="shared" si="10"/>
        <v>0</v>
      </c>
      <c r="M46" s="628">
        <f t="shared" si="10"/>
        <v>0</v>
      </c>
      <c r="N46" s="272"/>
    </row>
    <row r="47" spans="1:14" ht="13.5" thickTop="1" x14ac:dyDescent="0.3">
      <c r="A47" s="599"/>
      <c r="B47" s="582"/>
      <c r="C47" s="582"/>
      <c r="D47" s="629"/>
      <c r="E47" s="629"/>
      <c r="F47" s="629"/>
      <c r="G47" s="629"/>
      <c r="H47" s="629"/>
      <c r="I47" s="629"/>
      <c r="J47" s="629"/>
      <c r="K47" s="629"/>
      <c r="L47" s="629"/>
      <c r="M47" s="629"/>
      <c r="N47" s="272"/>
    </row>
    <row r="48" spans="1:14" ht="13.5" thickBot="1" x14ac:dyDescent="0.35">
      <c r="A48" s="599">
        <v>400</v>
      </c>
      <c r="B48" s="627" t="s">
        <v>819</v>
      </c>
      <c r="C48" s="627"/>
      <c r="D48" s="630">
        <f t="shared" ref="D48:M48" si="11">D28+D46</f>
        <v>80726211</v>
      </c>
      <c r="E48" s="630">
        <f t="shared" si="11"/>
        <v>-570759845</v>
      </c>
      <c r="F48" s="630">
        <f t="shared" si="11"/>
        <v>0</v>
      </c>
      <c r="G48" s="630">
        <f t="shared" si="11"/>
        <v>0</v>
      </c>
      <c r="H48" s="630">
        <f t="shared" si="11"/>
        <v>-1432879</v>
      </c>
      <c r="I48" s="630">
        <f>I28+I46</f>
        <v>6570121</v>
      </c>
      <c r="J48" s="630">
        <f t="shared" si="11"/>
        <v>-484896392</v>
      </c>
      <c r="K48" s="630">
        <f t="shared" si="11"/>
        <v>0</v>
      </c>
      <c r="L48" s="631">
        <f t="shared" si="11"/>
        <v>79293332</v>
      </c>
      <c r="M48" s="631">
        <f t="shared" si="11"/>
        <v>-564189724</v>
      </c>
      <c r="N48" s="272"/>
    </row>
    <row r="49" spans="1:14" ht="14" thickTop="1" thickBot="1" x14ac:dyDescent="0.35">
      <c r="A49" s="599">
        <v>500</v>
      </c>
      <c r="B49" s="627" t="s">
        <v>820</v>
      </c>
      <c r="C49" s="632"/>
      <c r="D49" s="582"/>
      <c r="E49" s="633">
        <f>+E48+D48</f>
        <v>-490033634</v>
      </c>
      <c r="F49" s="582"/>
      <c r="G49" s="582"/>
      <c r="H49" s="634"/>
      <c r="I49" s="633">
        <f>+I48+H48</f>
        <v>5137242</v>
      </c>
      <c r="J49" s="582"/>
      <c r="K49" s="582"/>
      <c r="L49" s="582"/>
      <c r="M49" s="633">
        <f>+M48+L48</f>
        <v>-484896392</v>
      </c>
      <c r="N49" s="272"/>
    </row>
    <row r="50" spans="1:14" ht="13.5" thickTop="1" x14ac:dyDescent="0.3">
      <c r="A50" s="599"/>
      <c r="B50" s="627"/>
      <c r="C50" s="632"/>
      <c r="D50" s="582"/>
      <c r="E50" s="635"/>
      <c r="F50" s="582"/>
      <c r="G50" s="582"/>
      <c r="H50" s="634"/>
      <c r="I50" s="635"/>
      <c r="J50" s="582"/>
      <c r="K50" s="582"/>
      <c r="L50" s="582"/>
      <c r="M50" s="635"/>
      <c r="N50" s="272"/>
    </row>
    <row r="51" spans="1:14" ht="13" x14ac:dyDescent="0.3">
      <c r="A51" s="590">
        <v>600</v>
      </c>
      <c r="B51" s="636" t="s">
        <v>821</v>
      </c>
      <c r="C51" s="637"/>
      <c r="D51" s="637"/>
      <c r="E51" s="635"/>
      <c r="F51" s="582"/>
      <c r="G51" s="582"/>
      <c r="H51" s="634"/>
      <c r="I51" s="635"/>
      <c r="J51" s="582"/>
      <c r="K51" s="582"/>
      <c r="L51" s="638">
        <v>0.38857260290711554</v>
      </c>
      <c r="M51" s="638">
        <v>0.38857260290711554</v>
      </c>
      <c r="N51" s="272"/>
    </row>
    <row r="52" spans="1:14" ht="13" x14ac:dyDescent="0.3">
      <c r="A52" s="590">
        <v>601</v>
      </c>
      <c r="B52" s="636" t="s">
        <v>822</v>
      </c>
      <c r="C52" s="637"/>
      <c r="D52" s="639" t="s">
        <v>823</v>
      </c>
      <c r="E52" s="635"/>
      <c r="F52" s="582"/>
      <c r="G52" s="582"/>
      <c r="H52" s="634"/>
      <c r="I52" s="635"/>
      <c r="J52" s="582"/>
      <c r="K52" s="582"/>
      <c r="L52" s="640">
        <f>L48*L51</f>
        <v>30811216.408418078</v>
      </c>
      <c r="M52" s="641">
        <f>M48*M51</f>
        <v>-219228669.58812711</v>
      </c>
      <c r="N52" s="272"/>
    </row>
    <row r="53" spans="1:14" ht="13" x14ac:dyDescent="0.3">
      <c r="A53" s="599"/>
      <c r="B53" s="627"/>
      <c r="C53" s="632"/>
      <c r="D53" s="582"/>
      <c r="E53" s="635"/>
      <c r="F53" s="582"/>
      <c r="G53" s="582"/>
      <c r="H53" s="634"/>
      <c r="I53" s="635"/>
      <c r="J53" s="582"/>
      <c r="K53" s="582"/>
      <c r="L53" s="582"/>
      <c r="M53" s="635"/>
      <c r="N53" s="272"/>
    </row>
    <row r="54" spans="1:14" ht="13" x14ac:dyDescent="0.3">
      <c r="A54" s="599"/>
      <c r="B54" s="642" t="s">
        <v>151</v>
      </c>
      <c r="C54" s="643"/>
      <c r="D54" s="582"/>
      <c r="E54" s="582"/>
      <c r="F54" s="582"/>
      <c r="G54" s="582"/>
      <c r="H54" s="582"/>
      <c r="I54" s="582"/>
      <c r="J54" s="582"/>
      <c r="K54" s="582"/>
      <c r="L54" s="582"/>
      <c r="M54" s="582"/>
      <c r="N54" s="272"/>
    </row>
    <row r="55" spans="1:14" ht="13" x14ac:dyDescent="0.3">
      <c r="A55" s="599"/>
      <c r="B55" s="644" t="s">
        <v>824</v>
      </c>
      <c r="C55" s="582"/>
      <c r="D55" s="582"/>
      <c r="E55" s="582"/>
      <c r="F55" s="582"/>
      <c r="G55" s="582"/>
      <c r="H55" s="582"/>
      <c r="I55" s="582"/>
      <c r="J55" s="582"/>
      <c r="K55" s="582"/>
      <c r="L55" s="582"/>
      <c r="M55" s="582"/>
      <c r="N55" s="272"/>
    </row>
    <row r="56" spans="1:14" ht="13" x14ac:dyDescent="0.3">
      <c r="A56" s="599"/>
      <c r="B56" s="645" t="s">
        <v>825</v>
      </c>
      <c r="C56" s="582"/>
      <c r="D56" s="582"/>
      <c r="E56" s="582"/>
      <c r="F56" s="582"/>
      <c r="G56" s="582"/>
      <c r="H56" s="582"/>
      <c r="I56" s="582"/>
      <c r="J56" s="582"/>
      <c r="K56" s="582"/>
      <c r="L56" s="582"/>
      <c r="M56" s="582"/>
      <c r="N56" s="272"/>
    </row>
    <row r="57" spans="1:14" ht="13" x14ac:dyDescent="0.3">
      <c r="A57" s="599"/>
      <c r="B57" s="272"/>
      <c r="C57" s="646" t="s">
        <v>826</v>
      </c>
      <c r="D57" s="647">
        <v>4</v>
      </c>
      <c r="E57" s="647"/>
      <c r="F57" s="582"/>
      <c r="G57" s="582"/>
      <c r="H57" s="582"/>
      <c r="I57" s="582"/>
      <c r="J57" s="582"/>
      <c r="K57" s="582"/>
      <c r="L57" s="582"/>
      <c r="M57" s="582"/>
      <c r="N57" s="272"/>
    </row>
    <row r="58" spans="1:14" ht="13" x14ac:dyDescent="0.3">
      <c r="A58" s="599"/>
      <c r="B58" s="272"/>
      <c r="C58" s="646" t="s">
        <v>827</v>
      </c>
      <c r="D58" s="648">
        <v>2018</v>
      </c>
      <c r="E58" s="648"/>
      <c r="F58" s="582"/>
      <c r="G58" s="582"/>
      <c r="H58" s="582"/>
      <c r="I58" s="582"/>
      <c r="J58" s="582"/>
      <c r="K58" s="582"/>
      <c r="L58" s="582"/>
      <c r="M58" s="582"/>
      <c r="N58" s="272"/>
    </row>
    <row r="59" spans="1:14" ht="13" x14ac:dyDescent="0.3">
      <c r="A59" s="599"/>
      <c r="B59" s="649" t="s">
        <v>828</v>
      </c>
      <c r="C59" s="582"/>
      <c r="D59" s="582"/>
      <c r="E59" s="582"/>
      <c r="F59" s="582"/>
      <c r="G59" s="582"/>
      <c r="H59" s="582"/>
      <c r="I59" s="650"/>
      <c r="J59" s="650"/>
      <c r="K59" s="650"/>
      <c r="L59" s="650"/>
      <c r="M59" s="650"/>
      <c r="N59" s="272"/>
    </row>
    <row r="60" spans="1:14" ht="13" x14ac:dyDescent="0.3">
      <c r="A60" s="599"/>
      <c r="B60" s="272"/>
      <c r="C60" s="646" t="s">
        <v>826</v>
      </c>
      <c r="D60" s="647"/>
      <c r="E60" s="647"/>
      <c r="F60" s="582"/>
      <c r="G60" s="582"/>
      <c r="H60" s="582"/>
      <c r="I60" s="582"/>
      <c r="J60" s="582"/>
      <c r="K60" s="582"/>
      <c r="L60" s="582"/>
      <c r="M60" s="582"/>
      <c r="N60" s="272"/>
    </row>
    <row r="61" spans="1:14" ht="13" x14ac:dyDescent="0.3">
      <c r="A61" s="599"/>
      <c r="B61" s="272"/>
      <c r="C61" s="646" t="s">
        <v>827</v>
      </c>
      <c r="D61" s="648"/>
      <c r="E61" s="648"/>
      <c r="F61" s="582"/>
      <c r="G61" s="582"/>
      <c r="H61" s="582"/>
      <c r="I61" s="582"/>
      <c r="J61" s="582"/>
      <c r="K61" s="582"/>
      <c r="L61" s="582"/>
      <c r="M61" s="582"/>
      <c r="N61" s="272"/>
    </row>
    <row r="62" spans="1:14" x14ac:dyDescent="0.25">
      <c r="A62" s="582"/>
      <c r="B62" s="645" t="s">
        <v>829</v>
      </c>
      <c r="C62" s="272"/>
      <c r="D62" s="272"/>
      <c r="E62" s="272"/>
      <c r="F62" s="272"/>
      <c r="G62" s="272"/>
      <c r="H62" s="272"/>
      <c r="I62" s="272"/>
      <c r="J62" s="272"/>
      <c r="K62" s="272"/>
      <c r="L62" s="272"/>
      <c r="M62" s="272"/>
      <c r="N62" s="272"/>
    </row>
    <row r="63" spans="1:14" x14ac:dyDescent="0.25">
      <c r="A63" s="582"/>
      <c r="B63" s="272"/>
      <c r="C63" s="646" t="s">
        <v>826</v>
      </c>
      <c r="D63" s="647">
        <v>1</v>
      </c>
      <c r="E63" s="647"/>
      <c r="F63" s="272"/>
      <c r="G63" s="272"/>
      <c r="H63" s="272"/>
      <c r="I63" s="272"/>
      <c r="J63" s="272"/>
      <c r="K63" s="272"/>
      <c r="L63" s="272"/>
      <c r="M63" s="272"/>
      <c r="N63" s="272"/>
    </row>
    <row r="64" spans="1:14" x14ac:dyDescent="0.25">
      <c r="A64" s="582"/>
      <c r="B64" s="272"/>
      <c r="C64" s="646" t="s">
        <v>827</v>
      </c>
      <c r="D64" s="648">
        <v>2018</v>
      </c>
      <c r="E64" s="648"/>
      <c r="F64" s="272"/>
      <c r="G64" s="272"/>
      <c r="H64" s="272"/>
      <c r="I64" s="272"/>
      <c r="J64" s="272"/>
      <c r="K64" s="272"/>
      <c r="L64" s="272"/>
      <c r="M64" s="272"/>
      <c r="N64" s="272"/>
    </row>
    <row r="65" spans="1:14" x14ac:dyDescent="0.25">
      <c r="A65" s="272"/>
      <c r="B65" s="645" t="s">
        <v>830</v>
      </c>
      <c r="C65" s="272"/>
      <c r="D65" s="272"/>
      <c r="E65" s="272"/>
      <c r="F65" s="272"/>
      <c r="G65" s="272"/>
      <c r="H65" s="272"/>
      <c r="I65" s="272"/>
      <c r="J65" s="272"/>
      <c r="K65" s="272"/>
      <c r="L65" s="272"/>
      <c r="M65" s="272"/>
      <c r="N65" s="272"/>
    </row>
    <row r="66" spans="1:14" x14ac:dyDescent="0.25">
      <c r="A66" s="272"/>
      <c r="B66" s="272"/>
      <c r="C66" s="272"/>
      <c r="D66" s="272"/>
      <c r="E66" s="272"/>
      <c r="F66" s="272"/>
      <c r="G66" s="272"/>
      <c r="H66" s="272"/>
      <c r="I66" s="272"/>
      <c r="J66" s="272"/>
      <c r="K66" s="272"/>
      <c r="L66" s="272"/>
      <c r="M66" s="272"/>
      <c r="N66" s="272"/>
    </row>
    <row r="67" spans="1:14" x14ac:dyDescent="0.25">
      <c r="A67" s="272"/>
      <c r="B67" s="651"/>
      <c r="C67" s="651"/>
      <c r="D67" s="651"/>
      <c r="E67" s="651"/>
      <c r="F67" s="652" t="s">
        <v>831</v>
      </c>
      <c r="G67" s="651"/>
      <c r="H67" s="272"/>
      <c r="I67" s="272"/>
      <c r="J67" s="272"/>
      <c r="K67" s="272"/>
      <c r="L67" s="272"/>
      <c r="M67" s="272"/>
      <c r="N67" s="272"/>
    </row>
    <row r="68" spans="1:14" x14ac:dyDescent="0.25">
      <c r="A68" s="272"/>
      <c r="B68" s="653" t="s">
        <v>832</v>
      </c>
      <c r="C68" s="637"/>
      <c r="D68" s="637" t="s">
        <v>833</v>
      </c>
      <c r="E68" s="637"/>
      <c r="F68" s="605" t="s">
        <v>834</v>
      </c>
      <c r="G68" s="654"/>
      <c r="H68" s="272"/>
      <c r="I68" s="272"/>
      <c r="J68" s="272"/>
      <c r="K68" s="272"/>
      <c r="L68" s="272" t="s">
        <v>200</v>
      </c>
      <c r="M68" s="272"/>
      <c r="N68" s="272"/>
    </row>
    <row r="69" spans="1:14" x14ac:dyDescent="0.25">
      <c r="B69" s="653" t="s">
        <v>835</v>
      </c>
      <c r="C69" s="637"/>
      <c r="D69" s="637" t="s">
        <v>833</v>
      </c>
      <c r="E69" s="637"/>
      <c r="F69" s="605" t="s">
        <v>836</v>
      </c>
      <c r="G69" s="654"/>
    </row>
    <row r="70" spans="1:14" x14ac:dyDescent="0.25">
      <c r="B70" s="655"/>
      <c r="C70" s="637"/>
      <c r="D70" s="637"/>
      <c r="E70" s="637"/>
      <c r="F70" s="637"/>
      <c r="G70" s="637"/>
    </row>
    <row r="71" spans="1:14" x14ac:dyDescent="0.25">
      <c r="B71" s="653" t="s">
        <v>837</v>
      </c>
      <c r="C71" s="637"/>
      <c r="D71" s="637" t="s">
        <v>838</v>
      </c>
      <c r="E71" s="637"/>
      <c r="F71" s="605" t="s">
        <v>839</v>
      </c>
      <c r="G71" s="654"/>
    </row>
    <row r="72" spans="1:14" x14ac:dyDescent="0.25">
      <c r="B72" s="653" t="s">
        <v>840</v>
      </c>
      <c r="C72" s="637"/>
      <c r="D72" s="637" t="s">
        <v>838</v>
      </c>
      <c r="E72" s="637"/>
      <c r="F72" s="605" t="s">
        <v>841</v>
      </c>
      <c r="G72" s="654"/>
    </row>
    <row r="73" spans="1:14" ht="14" x14ac:dyDescent="0.4">
      <c r="E73" s="656"/>
      <c r="F73" s="657"/>
      <c r="G73" s="657"/>
    </row>
    <row r="74" spans="1:14" ht="14" x14ac:dyDescent="0.4">
      <c r="B74" s="653" t="s">
        <v>842</v>
      </c>
      <c r="E74" s="656"/>
      <c r="F74" s="657"/>
      <c r="G74" s="657"/>
    </row>
  </sheetData>
  <pageMargins left="0.7" right="0.7" top="0.75" bottom="0.75" header="0.3" footer="0.3"/>
  <pageSetup scale="63" orientation="landscape" r:id="rId1"/>
  <headerFooter>
    <oddHeader>&amp;CSchedule 9-ADIT-2
EDIT&amp;RTO2026 Annual Update 
Attachment 1</oddHeader>
    <oddFooter>&amp;R&amp;A</oddFooter>
  </headerFooter>
  <rowBreaks count="1" manualBreakCount="1">
    <brk id="53" max="1638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5609D-4E18-4819-806D-3A087FEE7571}">
  <sheetPr>
    <tabColor rgb="FF99CCFF"/>
  </sheetPr>
  <dimension ref="A1:N104"/>
  <sheetViews>
    <sheetView zoomScaleNormal="100" workbookViewId="0">
      <selection activeCell="I16" sqref="I16"/>
    </sheetView>
  </sheetViews>
  <sheetFormatPr defaultRowHeight="12.5" x14ac:dyDescent="0.25"/>
  <cols>
    <col min="1" max="1" width="4.54296875" style="26" customWidth="1"/>
    <col min="2" max="2" width="8.7265625" style="26"/>
    <col min="3" max="3" width="15.453125" style="26" customWidth="1"/>
    <col min="4" max="5" width="14.54296875" style="26" customWidth="1"/>
    <col min="6" max="6" width="15.54296875" style="26" customWidth="1"/>
    <col min="7" max="12" width="14.54296875" style="26" customWidth="1"/>
    <col min="13" max="13" width="16" style="26" bestFit="1" customWidth="1"/>
    <col min="14" max="16384" width="8.7265625" style="26"/>
  </cols>
  <sheetData>
    <row r="1" spans="1:13" ht="13" x14ac:dyDescent="0.3">
      <c r="A1" s="25" t="s">
        <v>84</v>
      </c>
      <c r="B1" s="499"/>
      <c r="C1" s="499"/>
      <c r="D1" s="499"/>
      <c r="E1" s="499"/>
      <c r="F1" s="499"/>
      <c r="G1" s="499"/>
      <c r="H1" s="499"/>
      <c r="I1" s="531" t="s">
        <v>714</v>
      </c>
      <c r="J1" s="532"/>
      <c r="K1" s="499"/>
      <c r="L1" s="499"/>
      <c r="M1" s="499"/>
    </row>
    <row r="2" spans="1:13" x14ac:dyDescent="0.25">
      <c r="A2" s="499"/>
      <c r="B2" s="499"/>
      <c r="C2" s="499"/>
      <c r="D2" s="499"/>
      <c r="E2" s="499"/>
      <c r="F2" s="499"/>
      <c r="G2" s="499"/>
      <c r="H2" s="499"/>
      <c r="K2" s="499"/>
      <c r="L2" s="499"/>
      <c r="M2" s="499"/>
    </row>
    <row r="3" spans="1:13" ht="13" x14ac:dyDescent="0.3">
      <c r="A3" s="499"/>
      <c r="B3" s="25" t="s">
        <v>843</v>
      </c>
      <c r="C3" s="499"/>
      <c r="D3" s="499"/>
      <c r="E3" s="499"/>
      <c r="F3" s="499"/>
      <c r="G3" s="499"/>
      <c r="H3" s="499"/>
      <c r="I3" s="500" t="s">
        <v>359</v>
      </c>
      <c r="J3" s="534">
        <v>2024</v>
      </c>
      <c r="K3" s="499"/>
      <c r="L3" s="499"/>
      <c r="M3" s="499"/>
    </row>
    <row r="4" spans="1:13" x14ac:dyDescent="0.25">
      <c r="A4" s="499"/>
      <c r="B4" s="499"/>
      <c r="C4" s="499"/>
      <c r="D4" s="499"/>
      <c r="E4" s="499"/>
      <c r="F4" s="499"/>
      <c r="G4" s="499"/>
      <c r="H4" s="499"/>
      <c r="I4" s="499"/>
      <c r="J4" s="499"/>
      <c r="K4" s="499"/>
      <c r="L4" s="499"/>
      <c r="M4" s="499"/>
    </row>
    <row r="5" spans="1:13" ht="13" x14ac:dyDescent="0.3">
      <c r="A5" s="499"/>
      <c r="B5" s="26" t="s">
        <v>844</v>
      </c>
      <c r="C5" s="499"/>
      <c r="D5" s="499"/>
      <c r="E5" s="499"/>
      <c r="F5" s="499"/>
      <c r="G5" s="499"/>
      <c r="H5" s="26" t="s">
        <v>845</v>
      </c>
      <c r="I5" s="499"/>
      <c r="J5" s="499"/>
      <c r="K5" s="499"/>
      <c r="L5" s="499"/>
      <c r="M5" s="499"/>
    </row>
    <row r="6" spans="1:13" x14ac:dyDescent="0.25">
      <c r="A6" s="499"/>
      <c r="B6" s="499"/>
      <c r="C6" s="499"/>
      <c r="D6" s="499"/>
      <c r="E6" s="499"/>
      <c r="F6" s="499"/>
      <c r="G6" s="499"/>
      <c r="H6" s="499"/>
      <c r="I6" s="499"/>
      <c r="J6" s="499"/>
      <c r="K6" s="499"/>
      <c r="L6" s="499"/>
      <c r="M6" s="499"/>
    </row>
    <row r="7" spans="1:13" ht="13" x14ac:dyDescent="0.3">
      <c r="A7" s="499"/>
      <c r="B7" s="64" t="s">
        <v>159</v>
      </c>
      <c r="C7" s="64" t="s">
        <v>160</v>
      </c>
      <c r="D7" s="64" t="s">
        <v>161</v>
      </c>
      <c r="E7" s="64" t="s">
        <v>287</v>
      </c>
      <c r="F7" s="64" t="s">
        <v>288</v>
      </c>
      <c r="G7" s="64" t="s">
        <v>289</v>
      </c>
      <c r="H7" s="64" t="s">
        <v>290</v>
      </c>
      <c r="I7" s="64" t="s">
        <v>291</v>
      </c>
      <c r="J7" s="64" t="s">
        <v>292</v>
      </c>
      <c r="K7" s="64" t="s">
        <v>293</v>
      </c>
      <c r="L7" s="64" t="s">
        <v>294</v>
      </c>
      <c r="M7" s="64" t="s">
        <v>295</v>
      </c>
    </row>
    <row r="8" spans="1:13" x14ac:dyDescent="0.25">
      <c r="A8" s="499"/>
      <c r="B8" s="503"/>
      <c r="C8" s="499"/>
      <c r="D8" s="499"/>
      <c r="E8" s="499"/>
      <c r="F8" s="499"/>
      <c r="G8" s="499"/>
      <c r="H8" s="499"/>
      <c r="I8" s="499"/>
      <c r="J8" s="499"/>
      <c r="K8" s="499"/>
      <c r="L8" s="499"/>
      <c r="M8" s="499"/>
    </row>
    <row r="9" spans="1:13" ht="13" x14ac:dyDescent="0.3">
      <c r="A9" s="499"/>
      <c r="B9" s="29"/>
      <c r="C9" s="124" t="s">
        <v>718</v>
      </c>
      <c r="D9" s="499"/>
      <c r="E9" s="499"/>
      <c r="F9" s="499"/>
      <c r="G9" s="499"/>
      <c r="H9" s="499"/>
      <c r="I9" s="499"/>
      <c r="J9" s="499"/>
      <c r="K9" s="499"/>
      <c r="L9" s="499"/>
      <c r="M9" s="499"/>
    </row>
    <row r="10" spans="1:13" ht="13" x14ac:dyDescent="0.3">
      <c r="A10" s="499"/>
      <c r="B10" s="29"/>
      <c r="C10" s="124" t="s">
        <v>719</v>
      </c>
      <c r="D10" s="499"/>
      <c r="E10" s="499"/>
      <c r="F10" s="499"/>
      <c r="G10" s="499"/>
      <c r="H10" s="499"/>
      <c r="I10" s="499"/>
      <c r="J10" s="499"/>
      <c r="K10" s="499"/>
      <c r="L10" s="499"/>
      <c r="M10" s="499"/>
    </row>
    <row r="11" spans="1:13" ht="13" x14ac:dyDescent="0.3">
      <c r="A11" s="32" t="s">
        <v>164</v>
      </c>
      <c r="B11" s="33" t="s">
        <v>361</v>
      </c>
      <c r="C11" s="64">
        <v>350.1</v>
      </c>
      <c r="D11" s="64">
        <v>350.2</v>
      </c>
      <c r="E11" s="64">
        <v>352</v>
      </c>
      <c r="F11" s="64">
        <v>353</v>
      </c>
      <c r="G11" s="64">
        <v>354</v>
      </c>
      <c r="H11" s="64">
        <v>355</v>
      </c>
      <c r="I11" s="64">
        <v>356</v>
      </c>
      <c r="J11" s="64">
        <v>357</v>
      </c>
      <c r="K11" s="64">
        <v>358</v>
      </c>
      <c r="L11" s="64">
        <v>359</v>
      </c>
      <c r="M11" s="33" t="s">
        <v>362</v>
      </c>
    </row>
    <row r="12" spans="1:13" ht="13" x14ac:dyDescent="0.3">
      <c r="A12" s="29">
        <v>1</v>
      </c>
      <c r="B12" s="247" t="s">
        <v>375</v>
      </c>
      <c r="C12" s="109">
        <v>95810136.794716418</v>
      </c>
      <c r="D12" s="109">
        <v>188241273.68068492</v>
      </c>
      <c r="E12" s="109">
        <v>936218418.32497597</v>
      </c>
      <c r="F12" s="109">
        <v>4482729299.7951403</v>
      </c>
      <c r="G12" s="109">
        <v>2512776503.7365317</v>
      </c>
      <c r="H12" s="109">
        <v>647749642.7115252</v>
      </c>
      <c r="I12" s="109">
        <v>1690959761.9104972</v>
      </c>
      <c r="J12" s="109">
        <v>215307591.14567745</v>
      </c>
      <c r="K12" s="109">
        <v>58752899.030000001</v>
      </c>
      <c r="L12" s="109">
        <v>226060419.88898245</v>
      </c>
      <c r="M12" s="109">
        <v>11054605947.018734</v>
      </c>
    </row>
    <row r="13" spans="1:13" ht="13" x14ac:dyDescent="0.3">
      <c r="A13" s="29">
        <f>A12+1</f>
        <v>2</v>
      </c>
      <c r="B13" s="247" t="s">
        <v>702</v>
      </c>
      <c r="C13" s="109">
        <v>90174415.298998013</v>
      </c>
      <c r="D13" s="504">
        <v>188179850.79370821</v>
      </c>
      <c r="E13" s="109">
        <v>945281955.13832319</v>
      </c>
      <c r="F13" s="109">
        <v>4499097428.1376076</v>
      </c>
      <c r="G13" s="109">
        <v>2513595960.4636364</v>
      </c>
      <c r="H13" s="109">
        <v>648384439.29967248</v>
      </c>
      <c r="I13" s="109">
        <v>1694750238.4607501</v>
      </c>
      <c r="J13" s="109">
        <v>215307591.14567843</v>
      </c>
      <c r="K13" s="109">
        <v>58752899.030000001</v>
      </c>
      <c r="L13" s="109">
        <v>225857442.75477585</v>
      </c>
      <c r="M13" s="109">
        <v>11079382220.523151</v>
      </c>
    </row>
    <row r="14" spans="1:13" ht="13" x14ac:dyDescent="0.3">
      <c r="A14" s="29">
        <f t="shared" ref="A14:A77" si="0">A13+1</f>
        <v>3</v>
      </c>
      <c r="B14" s="247" t="s">
        <v>703</v>
      </c>
      <c r="C14" s="109">
        <v>90175047.928998008</v>
      </c>
      <c r="D14" s="504">
        <v>187760659.4670274</v>
      </c>
      <c r="E14" s="504">
        <v>946935045.96301973</v>
      </c>
      <c r="F14" s="109">
        <v>4502284062.8165674</v>
      </c>
      <c r="G14" s="109">
        <v>2513746203.8352289</v>
      </c>
      <c r="H14" s="109">
        <v>648758953.19017577</v>
      </c>
      <c r="I14" s="109">
        <v>1695528767.2372322</v>
      </c>
      <c r="J14" s="109">
        <v>215307577.12822053</v>
      </c>
      <c r="K14" s="109">
        <v>58752899.030000001</v>
      </c>
      <c r="L14" s="109">
        <v>225874859.03242761</v>
      </c>
      <c r="M14" s="504">
        <v>11085124075.628897</v>
      </c>
    </row>
    <row r="15" spans="1:13" ht="13" x14ac:dyDescent="0.3">
      <c r="A15" s="29">
        <f t="shared" si="0"/>
        <v>4</v>
      </c>
      <c r="B15" s="247" t="s">
        <v>704</v>
      </c>
      <c r="C15" s="109">
        <v>90176580.148998022</v>
      </c>
      <c r="D15" s="504">
        <v>187688690.31567347</v>
      </c>
      <c r="E15" s="504">
        <v>952295462.60475779</v>
      </c>
      <c r="F15" s="109">
        <v>4509143497.3527031</v>
      </c>
      <c r="G15" s="109">
        <v>2519028793.1622186</v>
      </c>
      <c r="H15" s="109">
        <v>649615765.41351187</v>
      </c>
      <c r="I15" s="109">
        <v>1617068055.5664582</v>
      </c>
      <c r="J15" s="109">
        <v>215307576.74336988</v>
      </c>
      <c r="K15" s="109">
        <v>58752899.030000001</v>
      </c>
      <c r="L15" s="109">
        <v>225971555.58859885</v>
      </c>
      <c r="M15" s="504">
        <v>11025048875.926289</v>
      </c>
    </row>
    <row r="16" spans="1:13" ht="13" x14ac:dyDescent="0.3">
      <c r="A16" s="29">
        <f t="shared" si="0"/>
        <v>5</v>
      </c>
      <c r="B16" s="247" t="s">
        <v>705</v>
      </c>
      <c r="C16" s="109">
        <v>90177809.003995061</v>
      </c>
      <c r="D16" s="504">
        <v>187605408.92657939</v>
      </c>
      <c r="E16" s="109">
        <v>956298079.35349727</v>
      </c>
      <c r="F16" s="109">
        <v>4561023133.1173859</v>
      </c>
      <c r="G16" s="109">
        <v>2533659289.973865</v>
      </c>
      <c r="H16" s="109">
        <v>650039451.00884795</v>
      </c>
      <c r="I16" s="109">
        <v>1638435490.9086933</v>
      </c>
      <c r="J16" s="109">
        <v>215307576.71274039</v>
      </c>
      <c r="K16" s="109">
        <v>58752899.030000001</v>
      </c>
      <c r="L16" s="109">
        <v>226070828.72631955</v>
      </c>
      <c r="M16" s="504">
        <v>11117369966.761925</v>
      </c>
    </row>
    <row r="17" spans="1:14" ht="13" x14ac:dyDescent="0.3">
      <c r="A17" s="29">
        <f t="shared" si="0"/>
        <v>6</v>
      </c>
      <c r="B17" s="247" t="s">
        <v>706</v>
      </c>
      <c r="C17" s="109">
        <v>90178833.102917761</v>
      </c>
      <c r="D17" s="504">
        <v>187533716.85982853</v>
      </c>
      <c r="E17" s="109">
        <v>957097165.96580899</v>
      </c>
      <c r="F17" s="109">
        <v>4570161350.214077</v>
      </c>
      <c r="G17" s="109">
        <v>2513580092.8845825</v>
      </c>
      <c r="H17" s="109">
        <v>651106609.50386298</v>
      </c>
      <c r="I17" s="109">
        <v>1660237666.1681862</v>
      </c>
      <c r="J17" s="109">
        <v>215307571.65430418</v>
      </c>
      <c r="K17" s="109">
        <v>58752899.030000001</v>
      </c>
      <c r="L17" s="109">
        <v>227285935.97305471</v>
      </c>
      <c r="M17" s="504">
        <v>11131241841.356625</v>
      </c>
    </row>
    <row r="18" spans="1:14" ht="13" x14ac:dyDescent="0.3">
      <c r="A18" s="29">
        <f t="shared" si="0"/>
        <v>7</v>
      </c>
      <c r="B18" s="247" t="s">
        <v>707</v>
      </c>
      <c r="C18" s="109">
        <v>90177040.037360325</v>
      </c>
      <c r="D18" s="504">
        <v>187528466.24181592</v>
      </c>
      <c r="E18" s="109">
        <v>957925960.17201769</v>
      </c>
      <c r="F18" s="109">
        <v>4574768598.2047615</v>
      </c>
      <c r="G18" s="109">
        <v>2514234107.0812764</v>
      </c>
      <c r="H18" s="109">
        <v>651788967.74721992</v>
      </c>
      <c r="I18" s="109">
        <v>1664505961.0637858</v>
      </c>
      <c r="J18" s="109">
        <v>215307571.69213468</v>
      </c>
      <c r="K18" s="109">
        <v>58752899.030000001</v>
      </c>
      <c r="L18" s="109">
        <v>227379823.77450731</v>
      </c>
      <c r="M18" s="504">
        <v>11142369395.04488</v>
      </c>
    </row>
    <row r="19" spans="1:14" ht="13" x14ac:dyDescent="0.3">
      <c r="A19" s="29">
        <f t="shared" si="0"/>
        <v>8</v>
      </c>
      <c r="B19" s="247" t="s">
        <v>708</v>
      </c>
      <c r="C19" s="109">
        <v>90177328.719782799</v>
      </c>
      <c r="D19" s="504">
        <v>187524753.6204032</v>
      </c>
      <c r="E19" s="109">
        <v>962620928.88866603</v>
      </c>
      <c r="F19" s="109">
        <v>4586265976.4810266</v>
      </c>
      <c r="G19" s="109">
        <v>2515403466.3370032</v>
      </c>
      <c r="H19" s="109">
        <v>652581964.37473726</v>
      </c>
      <c r="I19" s="109">
        <v>1666824921.4617362</v>
      </c>
      <c r="J19" s="109">
        <v>215307571.6756196</v>
      </c>
      <c r="K19" s="109">
        <v>58752899.030000001</v>
      </c>
      <c r="L19" s="109">
        <v>227651447.66187629</v>
      </c>
      <c r="M19" s="504">
        <v>11163111258.250853</v>
      </c>
    </row>
    <row r="20" spans="1:14" ht="13" x14ac:dyDescent="0.3">
      <c r="A20" s="29">
        <f t="shared" si="0"/>
        <v>9</v>
      </c>
      <c r="B20" s="247" t="s">
        <v>709</v>
      </c>
      <c r="C20" s="109">
        <v>90231871.876111299</v>
      </c>
      <c r="D20" s="504">
        <v>187521182.22302151</v>
      </c>
      <c r="E20" s="504">
        <v>964933680.5924865</v>
      </c>
      <c r="F20" s="109">
        <v>4634733010.491333</v>
      </c>
      <c r="G20" s="109">
        <v>2515294932.9598527</v>
      </c>
      <c r="H20" s="109">
        <v>653196844.79283607</v>
      </c>
      <c r="I20" s="109">
        <v>1668635229.0847228</v>
      </c>
      <c r="J20" s="109">
        <v>215307571.66624761</v>
      </c>
      <c r="K20" s="109">
        <v>58752899.030000001</v>
      </c>
      <c r="L20" s="109">
        <v>227654034.47688726</v>
      </c>
      <c r="M20" s="504">
        <v>11216261257.193499</v>
      </c>
    </row>
    <row r="21" spans="1:14" ht="13" x14ac:dyDescent="0.3">
      <c r="A21" s="29">
        <f t="shared" si="0"/>
        <v>10</v>
      </c>
      <c r="B21" s="247" t="s">
        <v>710</v>
      </c>
      <c r="C21" s="109">
        <v>90232641.275412083</v>
      </c>
      <c r="D21" s="504">
        <v>187042580.19455409</v>
      </c>
      <c r="E21" s="504">
        <v>967272465.69967532</v>
      </c>
      <c r="F21" s="109">
        <v>4639003912.3257694</v>
      </c>
      <c r="G21" s="109">
        <v>2514964999.9376945</v>
      </c>
      <c r="H21" s="109">
        <v>653596552.79336023</v>
      </c>
      <c r="I21" s="109">
        <v>1669692021.8793032</v>
      </c>
      <c r="J21" s="109">
        <v>215307571.52440089</v>
      </c>
      <c r="K21" s="109">
        <v>58752899.030000001</v>
      </c>
      <c r="L21" s="109">
        <v>227656571.07373223</v>
      </c>
      <c r="M21" s="504">
        <v>11223522215.733902</v>
      </c>
    </row>
    <row r="22" spans="1:14" ht="13" x14ac:dyDescent="0.3">
      <c r="A22" s="29">
        <f t="shared" si="0"/>
        <v>11</v>
      </c>
      <c r="B22" s="247" t="s">
        <v>711</v>
      </c>
      <c r="C22" s="109">
        <v>92841140.058394626</v>
      </c>
      <c r="D22" s="504">
        <v>187038476.61752409</v>
      </c>
      <c r="E22" s="109">
        <v>970492398.76761675</v>
      </c>
      <c r="F22" s="109">
        <v>4643888773.2385244</v>
      </c>
      <c r="G22" s="109">
        <v>2528233298.5158324</v>
      </c>
      <c r="H22" s="109">
        <v>654229588.30465221</v>
      </c>
      <c r="I22" s="109">
        <v>1644386541.1458957</v>
      </c>
      <c r="J22" s="109">
        <v>215307571.51958048</v>
      </c>
      <c r="K22" s="109">
        <v>58752899.030000001</v>
      </c>
      <c r="L22" s="109">
        <v>231193950.1883893</v>
      </c>
      <c r="M22" s="504">
        <v>11226364637.38641</v>
      </c>
    </row>
    <row r="23" spans="1:14" ht="13" x14ac:dyDescent="0.3">
      <c r="A23" s="29">
        <f t="shared" si="0"/>
        <v>12</v>
      </c>
      <c r="B23" s="247" t="s">
        <v>712</v>
      </c>
      <c r="C23" s="504">
        <v>92847836.528394625</v>
      </c>
      <c r="D23" s="504">
        <v>186479120.42039865</v>
      </c>
      <c r="E23" s="109">
        <v>974157625.86754155</v>
      </c>
      <c r="F23" s="504">
        <v>4696650144.5118961</v>
      </c>
      <c r="G23" s="109">
        <v>2528237877.7802486</v>
      </c>
      <c r="H23" s="109">
        <v>654623252.70833468</v>
      </c>
      <c r="I23" s="109">
        <v>1646207674.362473</v>
      </c>
      <c r="J23" s="109">
        <v>215307571.51245564</v>
      </c>
      <c r="K23" s="109">
        <v>58752899.030000001</v>
      </c>
      <c r="L23" s="109">
        <v>231206236.05959076</v>
      </c>
      <c r="M23" s="504">
        <v>11284470238.781334</v>
      </c>
    </row>
    <row r="24" spans="1:14" ht="13" x14ac:dyDescent="0.3">
      <c r="A24" s="29">
        <f t="shared" si="0"/>
        <v>13</v>
      </c>
      <c r="B24" s="247" t="s">
        <v>713</v>
      </c>
      <c r="C24" s="109">
        <v>92848062.874113053</v>
      </c>
      <c r="D24" s="109">
        <v>186476377.28716636</v>
      </c>
      <c r="E24" s="109">
        <v>978263465.65129197</v>
      </c>
      <c r="F24" s="109">
        <v>4713129522.5540104</v>
      </c>
      <c r="G24" s="109">
        <v>2528354263.19559</v>
      </c>
      <c r="H24" s="109">
        <v>655191734.57475901</v>
      </c>
      <c r="I24" s="109">
        <v>1646992122.5487001</v>
      </c>
      <c r="J24" s="109">
        <v>215307571.51137701</v>
      </c>
      <c r="K24" s="109">
        <v>58752899.030000001</v>
      </c>
      <c r="L24" s="109">
        <v>232315316.61933401</v>
      </c>
      <c r="M24" s="109">
        <v>11307631335.846342</v>
      </c>
    </row>
    <row r="25" spans="1:14" ht="13" x14ac:dyDescent="0.3">
      <c r="A25" s="29">
        <f t="shared" si="0"/>
        <v>14</v>
      </c>
      <c r="B25" s="499"/>
      <c r="C25" s="499"/>
      <c r="D25" s="499"/>
      <c r="E25" s="499"/>
      <c r="F25" s="499"/>
      <c r="G25" s="499"/>
      <c r="H25" s="499"/>
      <c r="I25" s="499"/>
      <c r="J25" s="499"/>
      <c r="K25" s="499"/>
      <c r="L25" s="499"/>
      <c r="M25" s="499"/>
    </row>
    <row r="26" spans="1:14" ht="13" x14ac:dyDescent="0.3">
      <c r="A26" s="29">
        <f t="shared" si="0"/>
        <v>15</v>
      </c>
      <c r="B26" s="60" t="s">
        <v>846</v>
      </c>
      <c r="C26" s="499"/>
      <c r="D26" s="499"/>
      <c r="E26" s="499"/>
      <c r="F26" s="499"/>
      <c r="G26" s="499"/>
      <c r="H26" s="499"/>
      <c r="I26" s="499"/>
      <c r="J26" s="499"/>
      <c r="K26" s="499"/>
      <c r="L26" s="499"/>
      <c r="M26" s="499"/>
    </row>
    <row r="27" spans="1:14" ht="13" x14ac:dyDescent="0.3">
      <c r="A27" s="29"/>
      <c r="B27" s="29"/>
      <c r="C27" s="499"/>
      <c r="D27" s="499"/>
      <c r="E27" s="499"/>
      <c r="F27" s="499"/>
      <c r="G27" s="499"/>
      <c r="H27" s="499"/>
      <c r="I27" s="499"/>
      <c r="J27" s="499"/>
      <c r="K27" s="499"/>
      <c r="L27" s="499"/>
      <c r="M27" s="499"/>
    </row>
    <row r="28" spans="1:14" ht="13" x14ac:dyDescent="0.3">
      <c r="A28" s="29">
        <f>A26+1</f>
        <v>16</v>
      </c>
      <c r="B28" s="33" t="s">
        <v>361</v>
      </c>
      <c r="C28" s="64">
        <v>350.1</v>
      </c>
      <c r="D28" s="64">
        <v>350.2</v>
      </c>
      <c r="E28" s="64">
        <v>352</v>
      </c>
      <c r="F28" s="64">
        <v>353</v>
      </c>
      <c r="G28" s="64">
        <v>354</v>
      </c>
      <c r="H28" s="64">
        <v>355</v>
      </c>
      <c r="I28" s="64">
        <v>356</v>
      </c>
      <c r="J28" s="64">
        <v>357</v>
      </c>
      <c r="K28" s="64">
        <v>358</v>
      </c>
      <c r="L28" s="64">
        <v>359</v>
      </c>
      <c r="M28" s="33"/>
    </row>
    <row r="29" spans="1:14" ht="13" x14ac:dyDescent="0.3">
      <c r="A29" s="29" t="s">
        <v>847</v>
      </c>
      <c r="B29" s="247" t="s">
        <v>375</v>
      </c>
      <c r="C29" s="658">
        <v>0</v>
      </c>
      <c r="D29" s="658">
        <v>1.66E-2</v>
      </c>
      <c r="E29" s="658">
        <v>2.5700000000000001E-2</v>
      </c>
      <c r="F29" s="658">
        <v>2.47E-2</v>
      </c>
      <c r="G29" s="658">
        <v>2.4400000000000002E-2</v>
      </c>
      <c r="H29" s="658">
        <v>3.6700000000000003E-2</v>
      </c>
      <c r="I29" s="658">
        <v>3.0499999999999999E-2</v>
      </c>
      <c r="J29" s="658">
        <v>1.6500000000000001E-2</v>
      </c>
      <c r="K29" s="658">
        <v>3.8699999999999998E-2</v>
      </c>
      <c r="L29" s="658">
        <v>1.5599999999999999E-2</v>
      </c>
      <c r="M29" s="499"/>
      <c r="N29" s="53"/>
    </row>
    <row r="30" spans="1:14" ht="13" x14ac:dyDescent="0.3">
      <c r="A30" s="29" t="s">
        <v>848</v>
      </c>
      <c r="B30" s="247" t="s">
        <v>702</v>
      </c>
      <c r="C30" s="658">
        <v>0</v>
      </c>
      <c r="D30" s="658">
        <v>1.66E-2</v>
      </c>
      <c r="E30" s="658">
        <v>2.5700000000000001E-2</v>
      </c>
      <c r="F30" s="658">
        <v>2.47E-2</v>
      </c>
      <c r="G30" s="658">
        <v>2.4400000000000002E-2</v>
      </c>
      <c r="H30" s="658">
        <v>3.6700000000000003E-2</v>
      </c>
      <c r="I30" s="658">
        <v>3.0499999999999999E-2</v>
      </c>
      <c r="J30" s="658">
        <v>1.6500000000000001E-2</v>
      </c>
      <c r="K30" s="658">
        <v>3.8699999999999998E-2</v>
      </c>
      <c r="L30" s="658">
        <v>1.5599999999999999E-2</v>
      </c>
      <c r="M30" s="499"/>
      <c r="N30" s="53"/>
    </row>
    <row r="31" spans="1:14" ht="13" x14ac:dyDescent="0.3">
      <c r="A31" s="29" t="s">
        <v>849</v>
      </c>
      <c r="B31" s="247" t="s">
        <v>703</v>
      </c>
      <c r="C31" s="658">
        <v>0</v>
      </c>
      <c r="D31" s="658">
        <v>1.66E-2</v>
      </c>
      <c r="E31" s="658">
        <v>2.5700000000000001E-2</v>
      </c>
      <c r="F31" s="658">
        <v>2.47E-2</v>
      </c>
      <c r="G31" s="658">
        <v>2.4400000000000002E-2</v>
      </c>
      <c r="H31" s="658">
        <v>3.6700000000000003E-2</v>
      </c>
      <c r="I31" s="658">
        <v>3.0499999999999999E-2</v>
      </c>
      <c r="J31" s="658">
        <v>1.6500000000000001E-2</v>
      </c>
      <c r="K31" s="658">
        <v>3.8699999999999998E-2</v>
      </c>
      <c r="L31" s="658">
        <v>1.5599999999999999E-2</v>
      </c>
      <c r="M31" s="499"/>
      <c r="N31" s="53"/>
    </row>
    <row r="32" spans="1:14" ht="13" x14ac:dyDescent="0.3">
      <c r="A32" s="29" t="s">
        <v>850</v>
      </c>
      <c r="B32" s="247" t="s">
        <v>704</v>
      </c>
      <c r="C32" s="658">
        <v>0</v>
      </c>
      <c r="D32" s="658">
        <v>1.66E-2</v>
      </c>
      <c r="E32" s="658">
        <v>2.5700000000000001E-2</v>
      </c>
      <c r="F32" s="658">
        <v>2.47E-2</v>
      </c>
      <c r="G32" s="658">
        <v>2.4400000000000002E-2</v>
      </c>
      <c r="H32" s="658">
        <v>3.6700000000000003E-2</v>
      </c>
      <c r="I32" s="658">
        <v>3.0499999999999999E-2</v>
      </c>
      <c r="J32" s="658">
        <v>1.6500000000000001E-2</v>
      </c>
      <c r="K32" s="658">
        <v>3.8699999999999998E-2</v>
      </c>
      <c r="L32" s="658">
        <v>1.5599999999999999E-2</v>
      </c>
      <c r="M32" s="499"/>
      <c r="N32" s="53"/>
    </row>
    <row r="33" spans="1:14" ht="13" x14ac:dyDescent="0.3">
      <c r="A33" s="29" t="s">
        <v>851</v>
      </c>
      <c r="B33" s="247" t="s">
        <v>705</v>
      </c>
      <c r="C33" s="658">
        <v>0</v>
      </c>
      <c r="D33" s="658">
        <v>1.66E-2</v>
      </c>
      <c r="E33" s="658">
        <v>2.5700000000000001E-2</v>
      </c>
      <c r="F33" s="658">
        <v>2.47E-2</v>
      </c>
      <c r="G33" s="658">
        <v>2.4400000000000002E-2</v>
      </c>
      <c r="H33" s="658">
        <v>3.6700000000000003E-2</v>
      </c>
      <c r="I33" s="658">
        <v>3.0499999999999999E-2</v>
      </c>
      <c r="J33" s="658">
        <v>1.6500000000000001E-2</v>
      </c>
      <c r="K33" s="658">
        <v>3.8699999999999998E-2</v>
      </c>
      <c r="L33" s="658">
        <v>1.5599999999999999E-2</v>
      </c>
      <c r="M33" s="499"/>
      <c r="N33" s="53"/>
    </row>
    <row r="34" spans="1:14" ht="13" x14ac:dyDescent="0.3">
      <c r="A34" s="29" t="s">
        <v>852</v>
      </c>
      <c r="B34" s="247" t="s">
        <v>706</v>
      </c>
      <c r="C34" s="658">
        <v>0</v>
      </c>
      <c r="D34" s="658">
        <v>1.66E-2</v>
      </c>
      <c r="E34" s="658">
        <v>2.5700000000000001E-2</v>
      </c>
      <c r="F34" s="658">
        <v>2.47E-2</v>
      </c>
      <c r="G34" s="658">
        <v>2.4400000000000002E-2</v>
      </c>
      <c r="H34" s="658">
        <v>3.6700000000000003E-2</v>
      </c>
      <c r="I34" s="658">
        <v>3.0499999999999999E-2</v>
      </c>
      <c r="J34" s="658">
        <v>1.6500000000000001E-2</v>
      </c>
      <c r="K34" s="658">
        <v>3.8699999999999998E-2</v>
      </c>
      <c r="L34" s="658">
        <v>1.5599999999999999E-2</v>
      </c>
      <c r="M34" s="499"/>
      <c r="N34" s="53"/>
    </row>
    <row r="35" spans="1:14" ht="13" x14ac:dyDescent="0.3">
      <c r="A35" s="29" t="s">
        <v>853</v>
      </c>
      <c r="B35" s="247" t="s">
        <v>707</v>
      </c>
      <c r="C35" s="658">
        <v>0</v>
      </c>
      <c r="D35" s="658">
        <v>1.66E-2</v>
      </c>
      <c r="E35" s="658">
        <v>2.5700000000000001E-2</v>
      </c>
      <c r="F35" s="658">
        <v>2.47E-2</v>
      </c>
      <c r="G35" s="658">
        <v>2.4400000000000002E-2</v>
      </c>
      <c r="H35" s="658">
        <v>3.6700000000000003E-2</v>
      </c>
      <c r="I35" s="658">
        <v>3.0499999999999999E-2</v>
      </c>
      <c r="J35" s="658">
        <v>1.6500000000000001E-2</v>
      </c>
      <c r="K35" s="658">
        <v>3.8699999999999998E-2</v>
      </c>
      <c r="L35" s="658">
        <v>1.5599999999999999E-2</v>
      </c>
      <c r="M35" s="499"/>
      <c r="N35" s="53"/>
    </row>
    <row r="36" spans="1:14" ht="13" x14ac:dyDescent="0.3">
      <c r="A36" s="29" t="s">
        <v>854</v>
      </c>
      <c r="B36" s="247" t="s">
        <v>708</v>
      </c>
      <c r="C36" s="658">
        <v>0</v>
      </c>
      <c r="D36" s="658">
        <v>1.66E-2</v>
      </c>
      <c r="E36" s="658">
        <v>2.5700000000000001E-2</v>
      </c>
      <c r="F36" s="658">
        <v>2.47E-2</v>
      </c>
      <c r="G36" s="658">
        <v>2.4400000000000002E-2</v>
      </c>
      <c r="H36" s="658">
        <v>3.6700000000000003E-2</v>
      </c>
      <c r="I36" s="658">
        <v>3.0499999999999999E-2</v>
      </c>
      <c r="J36" s="658">
        <v>1.6500000000000001E-2</v>
      </c>
      <c r="K36" s="658">
        <v>3.8699999999999998E-2</v>
      </c>
      <c r="L36" s="658">
        <v>1.5599999999999999E-2</v>
      </c>
      <c r="M36" s="499"/>
      <c r="N36" s="53"/>
    </row>
    <row r="37" spans="1:14" ht="13" x14ac:dyDescent="0.3">
      <c r="A37" s="29" t="s">
        <v>855</v>
      </c>
      <c r="B37" s="247" t="s">
        <v>709</v>
      </c>
      <c r="C37" s="658">
        <v>0</v>
      </c>
      <c r="D37" s="658">
        <v>1.66E-2</v>
      </c>
      <c r="E37" s="658">
        <v>2.5700000000000001E-2</v>
      </c>
      <c r="F37" s="658">
        <v>2.47E-2</v>
      </c>
      <c r="G37" s="658">
        <v>2.4400000000000002E-2</v>
      </c>
      <c r="H37" s="658">
        <v>3.6700000000000003E-2</v>
      </c>
      <c r="I37" s="658">
        <v>3.0499999999999999E-2</v>
      </c>
      <c r="J37" s="658">
        <v>1.6500000000000001E-2</v>
      </c>
      <c r="K37" s="658">
        <v>3.8699999999999998E-2</v>
      </c>
      <c r="L37" s="658">
        <v>1.5599999999999999E-2</v>
      </c>
      <c r="M37" s="499"/>
      <c r="N37" s="53"/>
    </row>
    <row r="38" spans="1:14" ht="13" x14ac:dyDescent="0.3">
      <c r="A38" s="29" t="s">
        <v>856</v>
      </c>
      <c r="B38" s="247" t="s">
        <v>710</v>
      </c>
      <c r="C38" s="658">
        <v>0</v>
      </c>
      <c r="D38" s="658">
        <v>1.66E-2</v>
      </c>
      <c r="E38" s="658">
        <v>2.5700000000000001E-2</v>
      </c>
      <c r="F38" s="658">
        <v>2.47E-2</v>
      </c>
      <c r="G38" s="658">
        <v>2.4400000000000002E-2</v>
      </c>
      <c r="H38" s="658">
        <v>3.6700000000000003E-2</v>
      </c>
      <c r="I38" s="658">
        <v>3.0499999999999999E-2</v>
      </c>
      <c r="J38" s="658">
        <v>1.6500000000000001E-2</v>
      </c>
      <c r="K38" s="658">
        <v>3.8699999999999998E-2</v>
      </c>
      <c r="L38" s="658">
        <v>1.5599999999999999E-2</v>
      </c>
      <c r="M38" s="499"/>
      <c r="N38" s="53"/>
    </row>
    <row r="39" spans="1:14" ht="13" x14ac:dyDescent="0.3">
      <c r="A39" s="29" t="s">
        <v>857</v>
      </c>
      <c r="B39" s="247" t="s">
        <v>711</v>
      </c>
      <c r="C39" s="658">
        <v>0</v>
      </c>
      <c r="D39" s="658">
        <v>1.66E-2</v>
      </c>
      <c r="E39" s="658">
        <v>2.5700000000000001E-2</v>
      </c>
      <c r="F39" s="658">
        <v>2.47E-2</v>
      </c>
      <c r="G39" s="658">
        <v>2.4400000000000002E-2</v>
      </c>
      <c r="H39" s="658">
        <v>3.6700000000000003E-2</v>
      </c>
      <c r="I39" s="658">
        <v>3.0499999999999999E-2</v>
      </c>
      <c r="J39" s="658">
        <v>1.6500000000000001E-2</v>
      </c>
      <c r="K39" s="658">
        <v>3.8699999999999998E-2</v>
      </c>
      <c r="L39" s="658">
        <v>1.5599999999999999E-2</v>
      </c>
      <c r="M39" s="499"/>
    </row>
    <row r="40" spans="1:14" ht="13" x14ac:dyDescent="0.3">
      <c r="A40" s="29" t="s">
        <v>858</v>
      </c>
      <c r="B40" s="247" t="s">
        <v>712</v>
      </c>
      <c r="C40" s="658">
        <v>0</v>
      </c>
      <c r="D40" s="658">
        <v>1.66E-2</v>
      </c>
      <c r="E40" s="658">
        <v>2.5700000000000001E-2</v>
      </c>
      <c r="F40" s="658">
        <v>2.47E-2</v>
      </c>
      <c r="G40" s="658">
        <v>2.4400000000000002E-2</v>
      </c>
      <c r="H40" s="658">
        <v>3.6700000000000003E-2</v>
      </c>
      <c r="I40" s="658">
        <v>3.0499999999999999E-2</v>
      </c>
      <c r="J40" s="658">
        <v>1.6500000000000001E-2</v>
      </c>
      <c r="K40" s="658">
        <v>3.8699999999999998E-2</v>
      </c>
      <c r="L40" s="658">
        <v>1.5599999999999999E-2</v>
      </c>
      <c r="M40" s="499"/>
    </row>
    <row r="41" spans="1:14" ht="13" x14ac:dyDescent="0.3">
      <c r="A41" s="29" t="s">
        <v>859</v>
      </c>
      <c r="B41" s="247" t="s">
        <v>713</v>
      </c>
      <c r="C41" s="658">
        <v>0</v>
      </c>
      <c r="D41" s="658">
        <v>1.66E-2</v>
      </c>
      <c r="E41" s="658">
        <v>2.5700000000000001E-2</v>
      </c>
      <c r="F41" s="658">
        <v>2.47E-2</v>
      </c>
      <c r="G41" s="658">
        <v>2.4400000000000002E-2</v>
      </c>
      <c r="H41" s="658">
        <v>3.6700000000000003E-2</v>
      </c>
      <c r="I41" s="658">
        <v>3.0499999999999999E-2</v>
      </c>
      <c r="J41" s="658">
        <v>1.6500000000000001E-2</v>
      </c>
      <c r="K41" s="658">
        <v>3.8699999999999998E-2</v>
      </c>
      <c r="L41" s="658">
        <v>1.5599999999999999E-2</v>
      </c>
      <c r="M41" s="499"/>
    </row>
    <row r="42" spans="1:14" ht="13" x14ac:dyDescent="0.3">
      <c r="A42" s="29">
        <v>18</v>
      </c>
      <c r="C42" s="659"/>
      <c r="D42" s="659"/>
      <c r="E42" s="659"/>
      <c r="F42" s="659"/>
      <c r="G42" s="659"/>
      <c r="H42" s="659"/>
      <c r="I42" s="659"/>
      <c r="J42" s="659"/>
      <c r="K42" s="659"/>
      <c r="L42" s="659"/>
      <c r="M42" s="499"/>
    </row>
    <row r="43" spans="1:14" ht="13" x14ac:dyDescent="0.3">
      <c r="A43" s="29">
        <f t="shared" si="0"/>
        <v>19</v>
      </c>
      <c r="B43" s="26" t="s">
        <v>860</v>
      </c>
      <c r="C43" s="659"/>
      <c r="D43" s="659"/>
      <c r="E43" s="659"/>
      <c r="F43" s="659"/>
      <c r="G43" s="53" t="s">
        <v>861</v>
      </c>
      <c r="H43" s="659"/>
      <c r="I43" s="659"/>
      <c r="J43" s="659"/>
      <c r="K43" s="659"/>
      <c r="L43" s="659"/>
      <c r="M43" s="499"/>
    </row>
    <row r="44" spans="1:14" ht="13" x14ac:dyDescent="0.3">
      <c r="A44" s="29">
        <f t="shared" si="0"/>
        <v>20</v>
      </c>
      <c r="B44" s="499"/>
      <c r="C44" s="499"/>
      <c r="D44" s="499"/>
      <c r="E44" s="499"/>
      <c r="F44" s="499"/>
      <c r="G44" s="499"/>
      <c r="H44" s="499"/>
      <c r="I44" s="499"/>
      <c r="J44" s="499"/>
      <c r="K44" s="499"/>
      <c r="L44" s="499"/>
      <c r="M44" s="499"/>
    </row>
    <row r="45" spans="1:14" ht="13" x14ac:dyDescent="0.3">
      <c r="A45" s="29">
        <f t="shared" si="0"/>
        <v>21</v>
      </c>
      <c r="B45" s="29"/>
      <c r="C45" s="124" t="s">
        <v>718</v>
      </c>
      <c r="D45" s="499"/>
      <c r="E45" s="499"/>
      <c r="F45" s="499"/>
      <c r="G45" s="499"/>
      <c r="H45" s="499"/>
      <c r="I45" s="499"/>
      <c r="J45" s="499"/>
      <c r="K45" s="499"/>
      <c r="L45" s="499"/>
      <c r="M45" s="499"/>
    </row>
    <row r="46" spans="1:14" ht="13" x14ac:dyDescent="0.3">
      <c r="A46" s="29">
        <f t="shared" si="0"/>
        <v>22</v>
      </c>
      <c r="B46" s="29"/>
      <c r="C46" s="124" t="s">
        <v>719</v>
      </c>
      <c r="D46" s="499"/>
      <c r="E46" s="499"/>
      <c r="F46" s="499"/>
      <c r="G46" s="499"/>
      <c r="H46" s="499"/>
      <c r="I46" s="499"/>
      <c r="J46" s="499"/>
      <c r="K46" s="499"/>
      <c r="L46" s="499"/>
      <c r="M46" s="29" t="s">
        <v>16</v>
      </c>
    </row>
    <row r="47" spans="1:14" ht="13" x14ac:dyDescent="0.3">
      <c r="A47" s="29">
        <f t="shared" si="0"/>
        <v>23</v>
      </c>
      <c r="B47" s="33" t="s">
        <v>361</v>
      </c>
      <c r="C47" s="64">
        <v>350.1</v>
      </c>
      <c r="D47" s="64">
        <v>350.2</v>
      </c>
      <c r="E47" s="64">
        <v>352</v>
      </c>
      <c r="F47" s="64">
        <v>353</v>
      </c>
      <c r="G47" s="64">
        <v>354</v>
      </c>
      <c r="H47" s="64">
        <v>355</v>
      </c>
      <c r="I47" s="64">
        <v>356</v>
      </c>
      <c r="J47" s="64">
        <v>357</v>
      </c>
      <c r="K47" s="64">
        <v>358</v>
      </c>
      <c r="L47" s="64">
        <v>359</v>
      </c>
      <c r="M47" s="33" t="s">
        <v>362</v>
      </c>
    </row>
    <row r="48" spans="1:14" ht="13" x14ac:dyDescent="0.3">
      <c r="A48" s="29">
        <f t="shared" si="0"/>
        <v>24</v>
      </c>
      <c r="B48" s="247" t="s">
        <v>702</v>
      </c>
      <c r="C48" s="109">
        <f>C12*$C$30/12</f>
        <v>0</v>
      </c>
      <c r="D48" s="109">
        <f t="shared" ref="D48:D59" si="1">D12*$D30/12</f>
        <v>260400.42859161415</v>
      </c>
      <c r="E48" s="109">
        <f t="shared" ref="E48:E59" si="2">E12*$E30/12</f>
        <v>2005067.7792459903</v>
      </c>
      <c r="F48" s="109">
        <f t="shared" ref="F48:F59" si="3">F12*$F30/12</f>
        <v>9226951.1420783307</v>
      </c>
      <c r="G48" s="109">
        <f t="shared" ref="G48:G59" si="4">G12*$G30/12</f>
        <v>5109312.2242642818</v>
      </c>
      <c r="H48" s="109">
        <f t="shared" ref="H48:H59" si="5">H12*$H30/12</f>
        <v>1981034.3239594148</v>
      </c>
      <c r="I48" s="109">
        <f t="shared" ref="I48:I59" si="6">I12*$I30/12</f>
        <v>4297856.0615225136</v>
      </c>
      <c r="J48" s="109">
        <f t="shared" ref="J48:J59" si="7">J12*$J30/12</f>
        <v>296047.93782530649</v>
      </c>
      <c r="K48" s="109">
        <f t="shared" ref="K48:K59" si="8">K12*$K30/12</f>
        <v>189478.09937175</v>
      </c>
      <c r="L48" s="109">
        <f t="shared" ref="L48:L59" si="9">L12*$L30/12</f>
        <v>293878.54585567716</v>
      </c>
      <c r="M48" s="109">
        <f>SUM(C48:L48)</f>
        <v>23660026.542714879</v>
      </c>
    </row>
    <row r="49" spans="1:13" ht="13" x14ac:dyDescent="0.3">
      <c r="A49" s="29">
        <f t="shared" si="0"/>
        <v>25</v>
      </c>
      <c r="B49" s="247" t="s">
        <v>703</v>
      </c>
      <c r="C49" s="109">
        <f>C13*$C$31/12</f>
        <v>0</v>
      </c>
      <c r="D49" s="109">
        <f t="shared" si="1"/>
        <v>260315.46026462968</v>
      </c>
      <c r="E49" s="109">
        <f t="shared" si="2"/>
        <v>2024478.8539212421</v>
      </c>
      <c r="F49" s="109">
        <f t="shared" si="3"/>
        <v>9260642.2062499095</v>
      </c>
      <c r="G49" s="109">
        <f t="shared" si="4"/>
        <v>5110978.4529427281</v>
      </c>
      <c r="H49" s="109">
        <f t="shared" si="5"/>
        <v>1982975.7435248317</v>
      </c>
      <c r="I49" s="109">
        <f t="shared" si="6"/>
        <v>4307490.1894210735</v>
      </c>
      <c r="J49" s="109">
        <f t="shared" si="7"/>
        <v>296047.93782530789</v>
      </c>
      <c r="K49" s="109">
        <f t="shared" si="8"/>
        <v>189478.09937175</v>
      </c>
      <c r="L49" s="109">
        <f t="shared" si="9"/>
        <v>293614.6755812086</v>
      </c>
      <c r="M49" s="109">
        <f t="shared" ref="M49:M59" si="10">SUM(C49:L49)</f>
        <v>23726021.619102679</v>
      </c>
    </row>
    <row r="50" spans="1:13" ht="13" x14ac:dyDescent="0.3">
      <c r="A50" s="29">
        <f t="shared" si="0"/>
        <v>26</v>
      </c>
      <c r="B50" s="247" t="s">
        <v>704</v>
      </c>
      <c r="C50" s="109">
        <f>C14*$C$32/12</f>
        <v>0</v>
      </c>
      <c r="D50" s="109">
        <f t="shared" si="1"/>
        <v>259735.57892938788</v>
      </c>
      <c r="E50" s="109">
        <f t="shared" si="2"/>
        <v>2028019.2234374674</v>
      </c>
      <c r="F50" s="109">
        <f t="shared" si="3"/>
        <v>9267201.3626307677</v>
      </c>
      <c r="G50" s="109">
        <f t="shared" si="4"/>
        <v>5111283.9477982996</v>
      </c>
      <c r="H50" s="109">
        <f t="shared" si="5"/>
        <v>1984121.1318399543</v>
      </c>
      <c r="I50" s="109">
        <f t="shared" si="6"/>
        <v>4309468.950061298</v>
      </c>
      <c r="J50" s="109">
        <f t="shared" si="7"/>
        <v>296047.91855130327</v>
      </c>
      <c r="K50" s="109">
        <f t="shared" si="8"/>
        <v>189478.09937175</v>
      </c>
      <c r="L50" s="109">
        <f t="shared" si="9"/>
        <v>293637.31674215588</v>
      </c>
      <c r="M50" s="109">
        <f t="shared" si="10"/>
        <v>23738993.529362384</v>
      </c>
    </row>
    <row r="51" spans="1:13" ht="13" x14ac:dyDescent="0.3">
      <c r="A51" s="29">
        <f t="shared" si="0"/>
        <v>27</v>
      </c>
      <c r="B51" s="247" t="s">
        <v>705</v>
      </c>
      <c r="C51" s="109">
        <f>C15*$C$33/12</f>
        <v>0</v>
      </c>
      <c r="D51" s="109">
        <f t="shared" si="1"/>
        <v>259636.02160334832</v>
      </c>
      <c r="E51" s="109">
        <f t="shared" si="2"/>
        <v>2039499.4490785229</v>
      </c>
      <c r="F51" s="109">
        <f t="shared" si="3"/>
        <v>9281320.3653843142</v>
      </c>
      <c r="G51" s="109">
        <f t="shared" si="4"/>
        <v>5122025.2127631782</v>
      </c>
      <c r="H51" s="109">
        <f t="shared" si="5"/>
        <v>1986741.5492229906</v>
      </c>
      <c r="I51" s="109">
        <f t="shared" si="6"/>
        <v>4110047.9745647479</v>
      </c>
      <c r="J51" s="109">
        <f t="shared" si="7"/>
        <v>296047.91802213358</v>
      </c>
      <c r="K51" s="109">
        <f t="shared" si="8"/>
        <v>189478.09937175</v>
      </c>
      <c r="L51" s="109">
        <f t="shared" si="9"/>
        <v>293763.0222651785</v>
      </c>
      <c r="M51" s="109">
        <f t="shared" si="10"/>
        <v>23578559.612276167</v>
      </c>
    </row>
    <row r="52" spans="1:13" ht="13" x14ac:dyDescent="0.3">
      <c r="A52" s="29">
        <f t="shared" si="0"/>
        <v>28</v>
      </c>
      <c r="B52" s="247" t="s">
        <v>706</v>
      </c>
      <c r="C52" s="109">
        <f>C16*$C$34/12</f>
        <v>0</v>
      </c>
      <c r="D52" s="109">
        <f t="shared" si="1"/>
        <v>259520.81568176814</v>
      </c>
      <c r="E52" s="109">
        <f t="shared" si="2"/>
        <v>2048071.71994874</v>
      </c>
      <c r="F52" s="109">
        <f t="shared" si="3"/>
        <v>9388105.9489999525</v>
      </c>
      <c r="G52" s="109">
        <f t="shared" si="4"/>
        <v>5151773.8896135259</v>
      </c>
      <c r="H52" s="109">
        <f t="shared" si="5"/>
        <v>1988037.3210020603</v>
      </c>
      <c r="I52" s="109">
        <f t="shared" si="6"/>
        <v>4164356.8727262621</v>
      </c>
      <c r="J52" s="109">
        <f t="shared" si="7"/>
        <v>296047.91798001801</v>
      </c>
      <c r="K52" s="109">
        <f t="shared" si="8"/>
        <v>189478.09937175</v>
      </c>
      <c r="L52" s="109">
        <f t="shared" si="9"/>
        <v>293892.07734421542</v>
      </c>
      <c r="M52" s="109">
        <f t="shared" si="10"/>
        <v>23779284.662668295</v>
      </c>
    </row>
    <row r="53" spans="1:13" ht="13" x14ac:dyDescent="0.3">
      <c r="A53" s="29">
        <f t="shared" si="0"/>
        <v>29</v>
      </c>
      <c r="B53" s="247" t="s">
        <v>707</v>
      </c>
      <c r="C53" s="109">
        <f>C17*$C$35/12</f>
        <v>0</v>
      </c>
      <c r="D53" s="109">
        <f t="shared" si="1"/>
        <v>259421.64165609612</v>
      </c>
      <c r="E53" s="109">
        <f t="shared" si="2"/>
        <v>2049783.0971101075</v>
      </c>
      <c r="F53" s="109">
        <f t="shared" si="3"/>
        <v>9406915.4458573088</v>
      </c>
      <c r="G53" s="109">
        <f t="shared" si="4"/>
        <v>5110946.188865318</v>
      </c>
      <c r="H53" s="109">
        <f t="shared" si="5"/>
        <v>1991301.0473993144</v>
      </c>
      <c r="I53" s="109">
        <f t="shared" si="6"/>
        <v>4219770.7348441398</v>
      </c>
      <c r="J53" s="109">
        <f t="shared" si="7"/>
        <v>296047.91102466825</v>
      </c>
      <c r="K53" s="109">
        <f t="shared" si="8"/>
        <v>189478.09937175</v>
      </c>
      <c r="L53" s="109">
        <f t="shared" si="9"/>
        <v>295471.71676497109</v>
      </c>
      <c r="M53" s="109">
        <f t="shared" si="10"/>
        <v>23819135.882893678</v>
      </c>
    </row>
    <row r="54" spans="1:13" ht="13" x14ac:dyDescent="0.3">
      <c r="A54" s="29">
        <f t="shared" si="0"/>
        <v>30</v>
      </c>
      <c r="B54" s="247" t="s">
        <v>708</v>
      </c>
      <c r="C54" s="109">
        <f>C18*$C$36/12</f>
        <v>0</v>
      </c>
      <c r="D54" s="109">
        <f t="shared" si="1"/>
        <v>259414.37830117869</v>
      </c>
      <c r="E54" s="109">
        <f t="shared" si="2"/>
        <v>2051558.0980350713</v>
      </c>
      <c r="F54" s="109">
        <f t="shared" si="3"/>
        <v>9416398.6979714669</v>
      </c>
      <c r="G54" s="109">
        <f t="shared" si="4"/>
        <v>5112276.0177319292</v>
      </c>
      <c r="H54" s="109">
        <f t="shared" si="5"/>
        <v>1993387.9263602477</v>
      </c>
      <c r="I54" s="109">
        <f t="shared" si="6"/>
        <v>4230619.3177037891</v>
      </c>
      <c r="J54" s="109">
        <f t="shared" si="7"/>
        <v>296047.91107668518</v>
      </c>
      <c r="K54" s="109">
        <f t="shared" si="8"/>
        <v>189478.09937175</v>
      </c>
      <c r="L54" s="109">
        <f t="shared" si="9"/>
        <v>295593.77090685948</v>
      </c>
      <c r="M54" s="109">
        <f t="shared" si="10"/>
        <v>23844774.217458978</v>
      </c>
    </row>
    <row r="55" spans="1:13" ht="13" x14ac:dyDescent="0.3">
      <c r="A55" s="29">
        <f t="shared" si="0"/>
        <v>31</v>
      </c>
      <c r="B55" s="247" t="s">
        <v>709</v>
      </c>
      <c r="C55" s="109">
        <f>C19*$C$37/12</f>
        <v>0</v>
      </c>
      <c r="D55" s="109">
        <f t="shared" si="1"/>
        <v>259409.24250822444</v>
      </c>
      <c r="E55" s="109">
        <f t="shared" si="2"/>
        <v>2061613.1560365597</v>
      </c>
      <c r="F55" s="109">
        <f t="shared" si="3"/>
        <v>9440064.1349234469</v>
      </c>
      <c r="G55" s="109">
        <f t="shared" si="4"/>
        <v>5114653.7148852404</v>
      </c>
      <c r="H55" s="109">
        <f t="shared" si="5"/>
        <v>1995813.1743794049</v>
      </c>
      <c r="I55" s="109">
        <f t="shared" si="6"/>
        <v>4236513.3420485789</v>
      </c>
      <c r="J55" s="109">
        <f t="shared" si="7"/>
        <v>296047.91105397698</v>
      </c>
      <c r="K55" s="109">
        <f t="shared" si="8"/>
        <v>189478.09937175</v>
      </c>
      <c r="L55" s="109">
        <f t="shared" si="9"/>
        <v>295946.88196043915</v>
      </c>
      <c r="M55" s="109">
        <f t="shared" si="10"/>
        <v>23889539.657167625</v>
      </c>
    </row>
    <row r="56" spans="1:13" ht="13" x14ac:dyDescent="0.3">
      <c r="A56" s="29">
        <f t="shared" si="0"/>
        <v>32</v>
      </c>
      <c r="B56" s="247" t="s">
        <v>710</v>
      </c>
      <c r="C56" s="109">
        <f>C20*$C$38/12</f>
        <v>0</v>
      </c>
      <c r="D56" s="109">
        <f t="shared" si="1"/>
        <v>259404.30207517976</v>
      </c>
      <c r="E56" s="109">
        <f t="shared" si="2"/>
        <v>2066566.2992689086</v>
      </c>
      <c r="F56" s="109">
        <f t="shared" si="3"/>
        <v>9539825.4465946611</v>
      </c>
      <c r="G56" s="109">
        <f t="shared" si="4"/>
        <v>5114433.0303517012</v>
      </c>
      <c r="H56" s="109">
        <f t="shared" si="5"/>
        <v>1997693.6836580904</v>
      </c>
      <c r="I56" s="109">
        <f t="shared" si="6"/>
        <v>4241114.5405903375</v>
      </c>
      <c r="J56" s="109">
        <f t="shared" si="7"/>
        <v>296047.91104109044</v>
      </c>
      <c r="K56" s="109">
        <f t="shared" si="8"/>
        <v>189478.09937175</v>
      </c>
      <c r="L56" s="109">
        <f t="shared" si="9"/>
        <v>295950.2448199534</v>
      </c>
      <c r="M56" s="109">
        <f t="shared" si="10"/>
        <v>24000513.557771675</v>
      </c>
    </row>
    <row r="57" spans="1:13" ht="13" x14ac:dyDescent="0.3">
      <c r="A57" s="29">
        <f t="shared" si="0"/>
        <v>33</v>
      </c>
      <c r="B57" s="247" t="s">
        <v>711</v>
      </c>
      <c r="C57" s="109">
        <f>C21*$C$39/12</f>
        <v>0</v>
      </c>
      <c r="D57" s="109">
        <f t="shared" si="1"/>
        <v>258742.23593579981</v>
      </c>
      <c r="E57" s="109">
        <f t="shared" si="2"/>
        <v>2071575.1973734712</v>
      </c>
      <c r="F57" s="109">
        <f t="shared" si="3"/>
        <v>9548616.3862038758</v>
      </c>
      <c r="G57" s="109">
        <f t="shared" si="4"/>
        <v>5113762.1665399792</v>
      </c>
      <c r="H57" s="109">
        <f t="shared" si="5"/>
        <v>1998916.1239596934</v>
      </c>
      <c r="I57" s="109">
        <f t="shared" si="6"/>
        <v>4243800.5556098958</v>
      </c>
      <c r="J57" s="109">
        <f t="shared" si="7"/>
        <v>296047.91084605124</v>
      </c>
      <c r="K57" s="109">
        <f t="shared" si="8"/>
        <v>189478.09937175</v>
      </c>
      <c r="L57" s="109">
        <f t="shared" si="9"/>
        <v>295953.54239585187</v>
      </c>
      <c r="M57" s="109">
        <f t="shared" si="10"/>
        <v>24016892.218236368</v>
      </c>
    </row>
    <row r="58" spans="1:13" ht="13" x14ac:dyDescent="0.3">
      <c r="A58" s="29">
        <f t="shared" si="0"/>
        <v>34</v>
      </c>
      <c r="B58" s="247" t="s">
        <v>712</v>
      </c>
      <c r="C58" s="109">
        <f>C22*$C$40/12</f>
        <v>0</v>
      </c>
      <c r="D58" s="109">
        <f t="shared" si="1"/>
        <v>258736.5593209083</v>
      </c>
      <c r="E58" s="109">
        <f t="shared" si="2"/>
        <v>2078471.2206939792</v>
      </c>
      <c r="F58" s="109">
        <f t="shared" si="3"/>
        <v>9558671.0582492966</v>
      </c>
      <c r="G58" s="109">
        <f t="shared" si="4"/>
        <v>5140741.0403155265</v>
      </c>
      <c r="H58" s="109">
        <f t="shared" si="5"/>
        <v>2000852.1575650617</v>
      </c>
      <c r="I58" s="109">
        <f t="shared" si="6"/>
        <v>4179482.4587458181</v>
      </c>
      <c r="J58" s="109">
        <f t="shared" si="7"/>
        <v>296047.91083942319</v>
      </c>
      <c r="K58" s="109">
        <f t="shared" si="8"/>
        <v>189478.09937175</v>
      </c>
      <c r="L58" s="109">
        <f t="shared" si="9"/>
        <v>300552.13524490607</v>
      </c>
      <c r="M58" s="109">
        <f t="shared" si="10"/>
        <v>24003032.640346669</v>
      </c>
    </row>
    <row r="59" spans="1:13" ht="13" x14ac:dyDescent="0.3">
      <c r="A59" s="29">
        <f t="shared" si="0"/>
        <v>35</v>
      </c>
      <c r="B59" s="247" t="s">
        <v>713</v>
      </c>
      <c r="C59" s="467">
        <f>C23*$C$41/12</f>
        <v>0</v>
      </c>
      <c r="D59" s="467">
        <f t="shared" si="1"/>
        <v>257962.78324821813</v>
      </c>
      <c r="E59" s="467">
        <f t="shared" si="2"/>
        <v>2086320.9153996517</v>
      </c>
      <c r="F59" s="467">
        <f t="shared" si="3"/>
        <v>9667271.5474536531</v>
      </c>
      <c r="G59" s="467">
        <f t="shared" si="4"/>
        <v>5140750.3514865059</v>
      </c>
      <c r="H59" s="467">
        <f t="shared" si="5"/>
        <v>2002056.1145329904</v>
      </c>
      <c r="I59" s="467">
        <f t="shared" si="6"/>
        <v>4184111.1723379525</v>
      </c>
      <c r="J59" s="467">
        <f t="shared" si="7"/>
        <v>296047.91082962655</v>
      </c>
      <c r="K59" s="467">
        <f t="shared" si="8"/>
        <v>189478.09937175</v>
      </c>
      <c r="L59" s="467">
        <f t="shared" si="9"/>
        <v>300568.106877468</v>
      </c>
      <c r="M59" s="40">
        <f t="shared" si="10"/>
        <v>24124567.001537815</v>
      </c>
    </row>
    <row r="60" spans="1:13" ht="13" x14ac:dyDescent="0.3">
      <c r="A60" s="29">
        <f t="shared" si="0"/>
        <v>36</v>
      </c>
      <c r="B60" s="500" t="s">
        <v>199</v>
      </c>
      <c r="C60" s="109">
        <f>SUM(C48:C59)</f>
        <v>0</v>
      </c>
      <c r="D60" s="109">
        <f t="shared" ref="D60:K60" si="11">SUM(D48:D59)</f>
        <v>3112699.4481163537</v>
      </c>
      <c r="E60" s="109">
        <f t="shared" si="11"/>
        <v>24611025.009549711</v>
      </c>
      <c r="F60" s="109">
        <f t="shared" si="11"/>
        <v>113001983.74259698</v>
      </c>
      <c r="G60" s="109">
        <f t="shared" si="11"/>
        <v>61452936.237558208</v>
      </c>
      <c r="H60" s="109">
        <f>SUM(H48:H59)</f>
        <v>23902930.297404051</v>
      </c>
      <c r="I60" s="109">
        <f t="shared" si="11"/>
        <v>50724632.170176402</v>
      </c>
      <c r="J60" s="109">
        <f t="shared" si="11"/>
        <v>3552575.0069155912</v>
      </c>
      <c r="K60" s="109">
        <f t="shared" si="11"/>
        <v>2273737.1924609994</v>
      </c>
      <c r="L60" s="109">
        <f>SUM(L48:L59)</f>
        <v>3548822.0367588848</v>
      </c>
      <c r="M60" s="35"/>
    </row>
    <row r="61" spans="1:13" ht="13" x14ac:dyDescent="0.3">
      <c r="A61" s="29">
        <f t="shared" si="0"/>
        <v>37</v>
      </c>
      <c r="B61" s="499"/>
      <c r="C61" s="499"/>
      <c r="D61" s="499"/>
      <c r="E61" s="499"/>
      <c r="F61" s="499"/>
      <c r="G61" s="499"/>
      <c r="H61" s="499"/>
      <c r="I61" s="499"/>
      <c r="J61" s="499"/>
      <c r="K61" s="499"/>
      <c r="L61" s="44" t="s">
        <v>862</v>
      </c>
      <c r="M61" s="109">
        <f>SUM(M48:M59)</f>
        <v>286181341.14153719</v>
      </c>
    </row>
    <row r="62" spans="1:13" ht="13" x14ac:dyDescent="0.3">
      <c r="A62" s="29">
        <f t="shared" si="0"/>
        <v>38</v>
      </c>
      <c r="B62" s="499"/>
      <c r="C62" s="499"/>
      <c r="D62" s="499"/>
      <c r="E62" s="499"/>
      <c r="F62" s="499"/>
      <c r="G62" s="499"/>
      <c r="H62" s="499"/>
      <c r="I62" s="499"/>
      <c r="J62" s="499"/>
      <c r="K62" s="499"/>
      <c r="L62" s="660" t="s">
        <v>863</v>
      </c>
      <c r="M62" s="499"/>
    </row>
    <row r="63" spans="1:13" ht="13" x14ac:dyDescent="0.3">
      <c r="A63" s="29">
        <f t="shared" si="0"/>
        <v>39</v>
      </c>
      <c r="B63" s="25" t="s">
        <v>864</v>
      </c>
      <c r="C63" s="499"/>
      <c r="D63" s="499"/>
      <c r="E63" s="499"/>
      <c r="F63" s="499"/>
      <c r="G63" s="499"/>
      <c r="H63" s="499"/>
      <c r="I63" s="499"/>
      <c r="J63" s="499"/>
      <c r="K63" s="499"/>
      <c r="L63" s="499"/>
      <c r="M63" s="499"/>
    </row>
    <row r="64" spans="1:13" ht="13" x14ac:dyDescent="0.3">
      <c r="A64" s="29">
        <f t="shared" si="0"/>
        <v>40</v>
      </c>
      <c r="B64" s="499"/>
      <c r="C64" s="499"/>
      <c r="D64" s="499"/>
      <c r="E64" s="499"/>
      <c r="F64" s="499"/>
      <c r="G64" s="499"/>
      <c r="H64" s="499"/>
      <c r="I64" s="499"/>
      <c r="J64" s="499"/>
      <c r="K64" s="499"/>
      <c r="L64" s="499"/>
      <c r="M64" s="499"/>
    </row>
    <row r="65" spans="1:13" ht="13" x14ac:dyDescent="0.3">
      <c r="A65" s="29">
        <f t="shared" si="0"/>
        <v>41</v>
      </c>
      <c r="B65" s="499"/>
      <c r="C65" s="499"/>
      <c r="D65" s="64">
        <v>360</v>
      </c>
      <c r="E65" s="64">
        <v>361</v>
      </c>
      <c r="F65" s="64">
        <v>362</v>
      </c>
      <c r="G65" s="499"/>
      <c r="H65" s="32" t="s">
        <v>33</v>
      </c>
      <c r="I65" s="33"/>
      <c r="J65" s="499"/>
      <c r="K65" s="499"/>
      <c r="L65" s="499"/>
      <c r="M65" s="499"/>
    </row>
    <row r="66" spans="1:13" ht="13" x14ac:dyDescent="0.3">
      <c r="A66" s="29">
        <f t="shared" si="0"/>
        <v>42</v>
      </c>
      <c r="B66" s="26" t="s">
        <v>865</v>
      </c>
      <c r="C66" s="499"/>
      <c r="D66" s="109">
        <v>0</v>
      </c>
      <c r="E66" s="109">
        <v>0</v>
      </c>
      <c r="F66" s="109">
        <v>0</v>
      </c>
      <c r="G66" s="499"/>
      <c r="H66" s="26" t="s">
        <v>866</v>
      </c>
      <c r="I66" s="31"/>
      <c r="J66" s="499"/>
      <c r="K66" s="499"/>
      <c r="L66" s="499"/>
      <c r="M66" s="499"/>
    </row>
    <row r="67" spans="1:13" ht="13" x14ac:dyDescent="0.3">
      <c r="A67" s="29">
        <f t="shared" si="0"/>
        <v>43</v>
      </c>
      <c r="B67" s="26" t="s">
        <v>867</v>
      </c>
      <c r="C67" s="499"/>
      <c r="D67" s="467">
        <v>0</v>
      </c>
      <c r="E67" s="467">
        <v>0</v>
      </c>
      <c r="F67" s="467">
        <v>0</v>
      </c>
      <c r="G67" s="499"/>
      <c r="H67" s="26" t="s">
        <v>868</v>
      </c>
      <c r="I67" s="499"/>
      <c r="J67" s="499"/>
      <c r="K67" s="499"/>
      <c r="M67" s="499"/>
    </row>
    <row r="68" spans="1:13" ht="13" x14ac:dyDescent="0.3">
      <c r="A68" s="29">
        <f t="shared" si="0"/>
        <v>44</v>
      </c>
      <c r="B68" s="26" t="s">
        <v>869</v>
      </c>
      <c r="C68" s="499"/>
      <c r="D68" s="109">
        <f>AVERAGE(D66:D67)</f>
        <v>0</v>
      </c>
      <c r="E68" s="109">
        <f>AVERAGE(E66:E67)</f>
        <v>0</v>
      </c>
      <c r="F68" s="109">
        <f>AVERAGE(F66:F67)</f>
        <v>0</v>
      </c>
      <c r="G68" s="499"/>
      <c r="H68" s="661"/>
      <c r="I68" s="31"/>
      <c r="J68" s="499"/>
      <c r="K68" s="499"/>
      <c r="M68" s="499"/>
    </row>
    <row r="69" spans="1:13" ht="13" x14ac:dyDescent="0.3">
      <c r="A69" s="29">
        <f t="shared" si="0"/>
        <v>45</v>
      </c>
      <c r="J69" s="499"/>
      <c r="K69" s="499"/>
      <c r="M69" s="499"/>
    </row>
    <row r="70" spans="1:13" ht="13" x14ac:dyDescent="0.3">
      <c r="A70" s="29">
        <f t="shared" si="0"/>
        <v>46</v>
      </c>
      <c r="B70" s="60" t="s">
        <v>870</v>
      </c>
      <c r="C70" s="499"/>
      <c r="D70" s="499"/>
      <c r="E70" s="499"/>
      <c r="J70" s="499"/>
      <c r="K70" s="499"/>
      <c r="L70" s="109"/>
      <c r="M70" s="499"/>
    </row>
    <row r="71" spans="1:13" ht="13" x14ac:dyDescent="0.3">
      <c r="A71" s="29">
        <f t="shared" si="0"/>
        <v>47</v>
      </c>
      <c r="B71" s="499"/>
      <c r="D71" s="64">
        <v>360</v>
      </c>
      <c r="E71" s="64">
        <v>361</v>
      </c>
      <c r="F71" s="64">
        <v>362</v>
      </c>
      <c r="J71" s="499"/>
      <c r="K71" s="499"/>
      <c r="L71" s="109"/>
      <c r="M71" s="499"/>
    </row>
    <row r="72" spans="1:13" ht="13" x14ac:dyDescent="0.3">
      <c r="A72" s="29">
        <f t="shared" si="0"/>
        <v>48</v>
      </c>
      <c r="D72" s="659">
        <v>1.67E-2</v>
      </c>
      <c r="E72" s="659">
        <v>2.0500000000000001E-2</v>
      </c>
      <c r="F72" s="659">
        <v>1.8599999999999998E-2</v>
      </c>
      <c r="J72" s="499"/>
      <c r="K72" s="499"/>
      <c r="L72" s="109"/>
      <c r="M72" s="499"/>
    </row>
    <row r="73" spans="1:13" ht="13" x14ac:dyDescent="0.3">
      <c r="A73" s="29">
        <f t="shared" si="0"/>
        <v>49</v>
      </c>
      <c r="J73" s="499"/>
      <c r="K73" s="499"/>
      <c r="L73" s="40"/>
      <c r="M73" s="499"/>
    </row>
    <row r="74" spans="1:13" ht="13" x14ac:dyDescent="0.3">
      <c r="A74" s="29">
        <f t="shared" si="0"/>
        <v>50</v>
      </c>
      <c r="B74" s="26" t="s">
        <v>871</v>
      </c>
      <c r="F74" s="26" t="s">
        <v>872</v>
      </c>
      <c r="J74" s="499"/>
      <c r="K74" s="499"/>
      <c r="L74" s="659"/>
      <c r="M74" s="499"/>
    </row>
    <row r="75" spans="1:13" ht="13" x14ac:dyDescent="0.3">
      <c r="A75" s="29">
        <f t="shared" si="0"/>
        <v>51</v>
      </c>
      <c r="J75" s="499"/>
      <c r="K75" s="499"/>
      <c r="L75" s="659"/>
      <c r="M75" s="499"/>
    </row>
    <row r="76" spans="1:13" ht="13" x14ac:dyDescent="0.3">
      <c r="A76" s="29">
        <f t="shared" si="0"/>
        <v>52</v>
      </c>
      <c r="D76" s="64">
        <v>360</v>
      </c>
      <c r="E76" s="64">
        <v>361</v>
      </c>
      <c r="F76" s="64">
        <v>362</v>
      </c>
      <c r="G76" s="505" t="s">
        <v>362</v>
      </c>
      <c r="J76" s="499"/>
      <c r="K76" s="499"/>
      <c r="L76" s="659"/>
      <c r="M76" s="499"/>
    </row>
    <row r="77" spans="1:13" ht="13" x14ac:dyDescent="0.3">
      <c r="A77" s="29">
        <f t="shared" si="0"/>
        <v>53</v>
      </c>
      <c r="D77" s="35">
        <f xml:space="preserve"> D68*D72</f>
        <v>0</v>
      </c>
      <c r="E77" s="35">
        <f xml:space="preserve"> E68*E72</f>
        <v>0</v>
      </c>
      <c r="F77" s="35">
        <f xml:space="preserve"> F68*F72</f>
        <v>0</v>
      </c>
      <c r="G77" s="35">
        <f>SUM(D77:F77)</f>
        <v>0</v>
      </c>
      <c r="H77" s="31" t="s">
        <v>873</v>
      </c>
      <c r="J77" s="499"/>
      <c r="K77" s="499"/>
      <c r="L77" s="109"/>
      <c r="M77" s="499"/>
    </row>
    <row r="78" spans="1:13" ht="13" x14ac:dyDescent="0.3">
      <c r="A78" s="29">
        <f t="shared" ref="A78:A90" si="12">A77+1</f>
        <v>54</v>
      </c>
      <c r="H78" s="31" t="s">
        <v>874</v>
      </c>
      <c r="J78" s="499"/>
      <c r="K78" s="499"/>
      <c r="L78" s="499"/>
      <c r="M78" s="499"/>
    </row>
    <row r="79" spans="1:13" ht="13" x14ac:dyDescent="0.3">
      <c r="A79" s="29">
        <f t="shared" si="12"/>
        <v>55</v>
      </c>
      <c r="J79" s="499"/>
      <c r="K79" s="499"/>
      <c r="L79" s="499"/>
      <c r="M79" s="499"/>
    </row>
    <row r="80" spans="1:13" ht="13" x14ac:dyDescent="0.3">
      <c r="A80" s="29">
        <f t="shared" si="12"/>
        <v>56</v>
      </c>
      <c r="B80" s="25" t="s">
        <v>875</v>
      </c>
      <c r="J80" s="499"/>
      <c r="K80" s="499"/>
      <c r="L80" s="499"/>
      <c r="M80" s="499"/>
    </row>
    <row r="81" spans="1:13" ht="13.5" thickBot="1" x14ac:dyDescent="0.35">
      <c r="A81" s="29">
        <f t="shared" si="12"/>
        <v>57</v>
      </c>
      <c r="B81" s="499"/>
      <c r="C81" s="499"/>
      <c r="D81" s="499"/>
      <c r="E81" s="499"/>
      <c r="F81" s="499"/>
      <c r="G81" s="499"/>
      <c r="H81" s="499"/>
      <c r="I81" s="499"/>
      <c r="J81" s="499"/>
      <c r="K81" s="499"/>
      <c r="L81" s="499"/>
      <c r="M81" s="499"/>
    </row>
    <row r="82" spans="1:13" ht="14" thickTop="1" thickBot="1" x14ac:dyDescent="0.35">
      <c r="A82" s="29">
        <f t="shared" si="12"/>
        <v>58</v>
      </c>
      <c r="B82" s="34" t="s">
        <v>876</v>
      </c>
      <c r="C82" s="499"/>
      <c r="D82" s="499"/>
      <c r="E82" s="499"/>
      <c r="F82" s="499"/>
      <c r="G82" s="512"/>
      <c r="H82" s="662">
        <f>341619643-57623.57</f>
        <v>341562019.43000001</v>
      </c>
      <c r="I82" s="31" t="s">
        <v>877</v>
      </c>
      <c r="J82" s="499"/>
      <c r="K82" s="499"/>
      <c r="L82" s="499"/>
      <c r="M82" s="499"/>
    </row>
    <row r="83" spans="1:13" ht="13.5" thickTop="1" x14ac:dyDescent="0.3">
      <c r="A83" s="29">
        <f t="shared" si="12"/>
        <v>59</v>
      </c>
      <c r="B83" s="26" t="s">
        <v>878</v>
      </c>
      <c r="C83" s="499"/>
      <c r="D83" s="499"/>
      <c r="E83" s="499"/>
      <c r="F83" s="499"/>
      <c r="G83" s="512"/>
      <c r="H83" s="663">
        <v>438885944</v>
      </c>
      <c r="I83" s="31" t="s">
        <v>879</v>
      </c>
      <c r="J83" s="499"/>
      <c r="K83" s="499"/>
      <c r="L83" s="499"/>
      <c r="M83" s="499"/>
    </row>
    <row r="84" spans="1:13" ht="13" x14ac:dyDescent="0.3">
      <c r="A84" s="29">
        <f t="shared" si="12"/>
        <v>60</v>
      </c>
      <c r="B84" s="34" t="s">
        <v>880</v>
      </c>
      <c r="C84" s="499"/>
      <c r="D84" s="499"/>
      <c r="E84" s="499"/>
      <c r="F84" s="499"/>
      <c r="G84" s="499"/>
      <c r="H84" s="504">
        <f>SUM(H82:H83)</f>
        <v>780447963.43000007</v>
      </c>
      <c r="I84" s="31" t="str">
        <f>"Line "&amp;A82&amp;" + Line "&amp;A83&amp;""</f>
        <v>Line 58 + Line 59</v>
      </c>
      <c r="J84" s="499"/>
      <c r="K84" s="499"/>
      <c r="L84" s="499"/>
      <c r="M84" s="499"/>
    </row>
    <row r="85" spans="1:13" ht="13" x14ac:dyDescent="0.3">
      <c r="A85" s="29">
        <f t="shared" si="12"/>
        <v>61</v>
      </c>
      <c r="B85" s="34" t="s">
        <v>881</v>
      </c>
      <c r="C85" s="499"/>
      <c r="D85" s="499"/>
      <c r="E85" s="499"/>
      <c r="F85" s="499"/>
      <c r="G85" s="499"/>
      <c r="H85" s="664">
        <v>6.5402140827152691E-2</v>
      </c>
      <c r="I85" s="31" t="s">
        <v>1073</v>
      </c>
      <c r="J85" s="499"/>
      <c r="K85" s="499"/>
      <c r="L85" s="499"/>
      <c r="M85" s="499"/>
    </row>
    <row r="86" spans="1:13" ht="13" x14ac:dyDescent="0.3">
      <c r="A86" s="29">
        <f t="shared" si="12"/>
        <v>62</v>
      </c>
      <c r="B86" s="34" t="s">
        <v>882</v>
      </c>
      <c r="C86" s="499"/>
      <c r="D86" s="499"/>
      <c r="E86" s="499"/>
      <c r="F86" s="499"/>
      <c r="G86" s="499"/>
      <c r="H86" s="504">
        <f>H84*H85</f>
        <v>51042967.612513378</v>
      </c>
      <c r="I86" s="31" t="str">
        <f>"Line "&amp;A84&amp;" * Line "&amp;A85&amp;""</f>
        <v>Line 60 * Line 61</v>
      </c>
      <c r="J86" s="499"/>
      <c r="K86" s="499"/>
      <c r="L86" s="499"/>
      <c r="M86" s="499"/>
    </row>
    <row r="87" spans="1:13" ht="13" x14ac:dyDescent="0.3">
      <c r="A87" s="29">
        <f t="shared" si="12"/>
        <v>63</v>
      </c>
      <c r="B87" s="34"/>
      <c r="D87" s="499"/>
      <c r="E87" s="499"/>
      <c r="F87" s="499"/>
      <c r="G87" s="499"/>
      <c r="H87" s="499"/>
      <c r="I87" s="499"/>
      <c r="J87" s="499"/>
      <c r="K87" s="499"/>
      <c r="L87" s="499"/>
      <c r="M87" s="499"/>
    </row>
    <row r="88" spans="1:13" ht="13" x14ac:dyDescent="0.3">
      <c r="A88" s="29">
        <f t="shared" si="12"/>
        <v>64</v>
      </c>
      <c r="B88" s="27" t="s">
        <v>883</v>
      </c>
      <c r="C88" s="499"/>
      <c r="D88" s="499"/>
      <c r="E88" s="499"/>
      <c r="F88" s="499"/>
      <c r="G88" s="499"/>
      <c r="H88" s="499"/>
      <c r="I88" s="499"/>
      <c r="J88" s="499"/>
      <c r="K88" s="499"/>
      <c r="L88" s="499"/>
      <c r="M88" s="499"/>
    </row>
    <row r="89" spans="1:13" ht="13" x14ac:dyDescent="0.3">
      <c r="A89" s="29">
        <f t="shared" si="12"/>
        <v>65</v>
      </c>
      <c r="B89" s="34"/>
      <c r="D89" s="499"/>
      <c r="E89" s="499"/>
      <c r="F89" s="499"/>
      <c r="G89" s="499"/>
      <c r="H89" s="499"/>
      <c r="I89" s="499"/>
      <c r="J89" s="499"/>
      <c r="K89" s="499"/>
      <c r="L89" s="499"/>
      <c r="M89" s="499"/>
    </row>
    <row r="90" spans="1:13" ht="13" x14ac:dyDescent="0.3">
      <c r="A90" s="29">
        <f t="shared" si="12"/>
        <v>66</v>
      </c>
      <c r="B90" s="34" t="s">
        <v>884</v>
      </c>
      <c r="C90" s="499"/>
      <c r="D90" s="499"/>
      <c r="E90" s="499"/>
      <c r="F90" s="33" t="s">
        <v>32</v>
      </c>
      <c r="G90" s="33" t="s">
        <v>33</v>
      </c>
      <c r="H90" s="499"/>
      <c r="I90" s="499"/>
    </row>
    <row r="91" spans="1:13" ht="13" x14ac:dyDescent="0.3">
      <c r="A91" s="29">
        <f>A90+1</f>
        <v>67</v>
      </c>
      <c r="B91" s="31" t="s">
        <v>885</v>
      </c>
      <c r="C91" s="499"/>
      <c r="D91" s="499"/>
      <c r="E91" s="499"/>
      <c r="F91" s="109">
        <f>M61</f>
        <v>286181341.14153719</v>
      </c>
      <c r="G91" s="31" t="str">
        <f>"Line "&amp;A61&amp;", Col 12"</f>
        <v>Line 37, Col 12</v>
      </c>
      <c r="H91" s="499"/>
      <c r="I91" s="499"/>
    </row>
    <row r="92" spans="1:13" ht="13" x14ac:dyDescent="0.3">
      <c r="A92" s="29">
        <f>A91+1</f>
        <v>68</v>
      </c>
      <c r="B92" s="31" t="s">
        <v>886</v>
      </c>
      <c r="C92" s="499"/>
      <c r="D92" s="499"/>
      <c r="E92" s="499"/>
      <c r="F92" s="109">
        <f>G77</f>
        <v>0</v>
      </c>
      <c r="G92" s="31" t="str">
        <f>"Line "&amp;A77&amp;""</f>
        <v>Line 53</v>
      </c>
      <c r="H92" s="499"/>
      <c r="I92" s="499"/>
    </row>
    <row r="93" spans="1:13" ht="13" x14ac:dyDescent="0.3">
      <c r="A93" s="29">
        <f>A92+1</f>
        <v>69</v>
      </c>
      <c r="B93" s="31" t="s">
        <v>887</v>
      </c>
      <c r="C93" s="499"/>
      <c r="D93" s="499"/>
      <c r="E93" s="499"/>
      <c r="F93" s="461">
        <f>H86</f>
        <v>51042967.612513378</v>
      </c>
      <c r="G93" s="31" t="str">
        <f>"Line "&amp;A86&amp;""</f>
        <v>Line 62</v>
      </c>
      <c r="H93" s="499"/>
      <c r="I93" s="499"/>
    </row>
    <row r="94" spans="1:13" ht="13" x14ac:dyDescent="0.3">
      <c r="A94" s="29">
        <f>A93+1</f>
        <v>70</v>
      </c>
      <c r="B94" s="499"/>
      <c r="C94" s="499"/>
      <c r="D94" s="499"/>
      <c r="E94" s="500" t="s">
        <v>888</v>
      </c>
      <c r="F94" s="504">
        <f>SUM(F91:F93)</f>
        <v>337224308.75405055</v>
      </c>
      <c r="G94" s="31" t="str">
        <f>"Line "&amp;A91&amp;" + Line "&amp;A92&amp;" + Line "&amp;A93&amp;""</f>
        <v>Line 67 + Line 68 + Line 69</v>
      </c>
      <c r="H94" s="499"/>
      <c r="I94" s="499"/>
    </row>
    <row r="95" spans="1:13" ht="13" x14ac:dyDescent="0.3">
      <c r="A95" s="499"/>
      <c r="B95" s="25" t="s">
        <v>151</v>
      </c>
      <c r="C95" s="499"/>
      <c r="D95" s="499"/>
      <c r="E95" s="499"/>
      <c r="F95" s="499"/>
      <c r="G95" s="499"/>
      <c r="H95" s="499"/>
      <c r="I95" s="499"/>
    </row>
    <row r="96" spans="1:13" x14ac:dyDescent="0.25">
      <c r="A96" s="499"/>
      <c r="B96" s="26" t="s">
        <v>889</v>
      </c>
      <c r="C96" s="499"/>
      <c r="D96" s="499"/>
      <c r="E96" s="499"/>
      <c r="F96" s="499"/>
      <c r="G96" s="499"/>
      <c r="H96" s="499"/>
      <c r="I96" s="499"/>
    </row>
    <row r="97" spans="1:9" x14ac:dyDescent="0.25">
      <c r="A97" s="499"/>
      <c r="B97" s="26" t="str">
        <f>"same account, times the Monthly Depreciation Rate for that account.  Monthly rate = annual rates on Line "&amp;A29&amp;" etc. divided by 12."</f>
        <v>same account, times the Monthly Depreciation Rate for that account.  Monthly rate = annual rates on Line 17a etc. divided by 12.</v>
      </c>
      <c r="C97" s="499"/>
      <c r="D97" s="499"/>
      <c r="E97" s="499"/>
      <c r="F97" s="499"/>
      <c r="G97" s="499"/>
      <c r="H97" s="499"/>
      <c r="I97" s="499"/>
    </row>
    <row r="98" spans="1:9" x14ac:dyDescent="0.25">
      <c r="A98" s="499"/>
      <c r="B98" s="26" t="str">
        <f>"2) Depreciation Expense for each account is equal to the Average BOY/EOY value on Line "&amp;A68&amp;" times the"</f>
        <v>2) Depreciation Expense for each account is equal to the Average BOY/EOY value on Line 44 times the</v>
      </c>
      <c r="C98" s="499"/>
      <c r="D98" s="499"/>
      <c r="E98" s="499"/>
      <c r="F98" s="499"/>
      <c r="G98" s="499"/>
      <c r="H98" s="499"/>
      <c r="I98" s="499"/>
    </row>
    <row r="99" spans="1:9" x14ac:dyDescent="0.25">
      <c r="B99" s="26" t="str">
        <f>"Depreciation Rate on Line "&amp;A72&amp;"."</f>
        <v>Depreciation Rate on Line 48.</v>
      </c>
    </row>
    <row r="100" spans="1:9" ht="13" x14ac:dyDescent="0.3">
      <c r="B100" s="25" t="s">
        <v>104</v>
      </c>
    </row>
    <row r="101" spans="1:9" x14ac:dyDescent="0.25">
      <c r="B101" s="26" t="s">
        <v>890</v>
      </c>
    </row>
    <row r="102" spans="1:9" x14ac:dyDescent="0.25">
      <c r="B102" s="26" t="s">
        <v>891</v>
      </c>
    </row>
    <row r="103" spans="1:9" x14ac:dyDescent="0.25">
      <c r="B103" s="26" t="s">
        <v>892</v>
      </c>
    </row>
    <row r="104" spans="1:9" x14ac:dyDescent="0.25">
      <c r="B104" s="26" t="str">
        <f>"for Distribution Plant - ISO on Line "&amp;A77&amp;" utilizing the weighted-average (by time) of the annual depreciation rates in effect in the Prior Year."</f>
        <v>for Distribution Plant - ISO on Line 53 utilizing the weighted-average (by time) of the annual depreciation rates in effect in the Prior Year.</v>
      </c>
    </row>
  </sheetData>
  <pageMargins left="0.7" right="0.7" top="0.75" bottom="0.75" header="0.3" footer="0.3"/>
  <pageSetup scale="61" orientation="landscape" cellComments="asDisplayed" r:id="rId1"/>
  <headerFooter>
    <oddHeader>&amp;CSchedule 17
Depreciation Expense
&amp;RTO2026 Annual Update 
Attachment 1</oddHeader>
    <oddFooter>&amp;R&amp;A</oddFooter>
  </headerFooter>
  <rowBreaks count="1" manualBreakCount="1">
    <brk id="62" max="12"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DFCCA-2ABD-49C2-925F-4978C539CE57}">
  <sheetPr>
    <tabColor rgb="FF99CCFF"/>
  </sheetPr>
  <dimension ref="A1:M155"/>
  <sheetViews>
    <sheetView zoomScaleNormal="100" workbookViewId="0"/>
  </sheetViews>
  <sheetFormatPr defaultColWidth="9.453125" defaultRowHeight="12.5" x14ac:dyDescent="0.25"/>
  <cols>
    <col min="1" max="1" width="5.54296875" style="51" customWidth="1"/>
    <col min="2" max="2" width="50.54296875" style="51" customWidth="1"/>
    <col min="3" max="3" width="18.453125" style="51" customWidth="1"/>
    <col min="4" max="4" width="13.54296875" style="51" customWidth="1"/>
    <col min="5" max="5" width="15.453125" style="51" customWidth="1"/>
    <col min="6" max="6" width="10" style="51" customWidth="1"/>
    <col min="7" max="7" width="13.54296875" style="364" customWidth="1"/>
    <col min="8" max="9" width="13.54296875" style="365" customWidth="1"/>
    <col min="10" max="10" width="15" style="51" customWidth="1"/>
    <col min="11" max="12" width="14.54296875" style="51" customWidth="1"/>
    <col min="13" max="13" width="14.54296875" style="26" customWidth="1"/>
    <col min="14" max="14" width="10.54296875" style="26" bestFit="1" customWidth="1"/>
    <col min="15" max="19" width="9.453125" style="26"/>
    <col min="20" max="20" width="10.453125" style="26" bestFit="1" customWidth="1"/>
    <col min="21" max="21" width="11.1796875" style="26" bestFit="1" customWidth="1"/>
    <col min="22" max="16384" width="9.453125" style="26"/>
  </cols>
  <sheetData>
    <row r="1" spans="1:13" ht="12.75" customHeight="1" x14ac:dyDescent="0.4">
      <c r="A1" s="348" t="s">
        <v>569</v>
      </c>
      <c r="C1" s="349"/>
      <c r="D1" s="350"/>
      <c r="E1" s="350"/>
      <c r="F1" s="350"/>
      <c r="G1" s="350"/>
      <c r="H1" s="350"/>
      <c r="I1" s="350"/>
      <c r="J1" s="350"/>
      <c r="K1" s="26"/>
      <c r="L1" s="26"/>
    </row>
    <row r="2" spans="1:13" ht="12.75" customHeight="1" x14ac:dyDescent="0.4">
      <c r="A2" s="39"/>
      <c r="B2" s="665" t="s">
        <v>163</v>
      </c>
      <c r="C2" s="666" t="s">
        <v>570</v>
      </c>
      <c r="D2" s="352"/>
      <c r="E2" s="350"/>
      <c r="F2" s="352"/>
      <c r="G2" s="103" t="s">
        <v>233</v>
      </c>
      <c r="H2" s="54"/>
      <c r="I2" s="350"/>
      <c r="J2" s="350"/>
      <c r="K2" s="350"/>
      <c r="L2" s="350"/>
    </row>
    <row r="3" spans="1:13" ht="12.75" customHeight="1" x14ac:dyDescent="0.25">
      <c r="A3" s="353"/>
      <c r="B3" s="354" t="s">
        <v>571</v>
      </c>
      <c r="C3" s="355"/>
      <c r="D3" s="355"/>
      <c r="E3" s="355"/>
      <c r="F3" s="355"/>
      <c r="G3" s="355"/>
      <c r="H3" s="355"/>
      <c r="I3" s="355"/>
      <c r="J3" s="355"/>
      <c r="K3" s="355"/>
      <c r="L3" s="356"/>
    </row>
    <row r="4" spans="1:13" ht="12.75" customHeight="1" x14ac:dyDescent="0.4">
      <c r="A4" s="292"/>
      <c r="B4" s="39"/>
      <c r="C4" s="94"/>
      <c r="D4" s="94"/>
      <c r="E4" s="94"/>
      <c r="F4" s="94"/>
      <c r="G4" s="94"/>
      <c r="H4" s="94"/>
      <c r="I4" s="94"/>
      <c r="J4" s="94"/>
      <c r="K4" s="94"/>
      <c r="L4" s="350"/>
    </row>
    <row r="5" spans="1:13" ht="12.75" customHeight="1" x14ac:dyDescent="0.25">
      <c r="A5" s="355"/>
      <c r="B5" s="667" t="s">
        <v>159</v>
      </c>
      <c r="C5" s="667" t="s">
        <v>160</v>
      </c>
      <c r="D5" s="667" t="s">
        <v>161</v>
      </c>
      <c r="E5" s="667" t="s">
        <v>287</v>
      </c>
      <c r="F5" s="667" t="s">
        <v>288</v>
      </c>
      <c r="G5" s="667" t="s">
        <v>289</v>
      </c>
      <c r="H5" s="667" t="s">
        <v>290</v>
      </c>
      <c r="I5" s="667" t="s">
        <v>291</v>
      </c>
      <c r="J5" s="667" t="s">
        <v>572</v>
      </c>
      <c r="K5" s="667" t="s">
        <v>292</v>
      </c>
      <c r="L5" s="667" t="s">
        <v>293</v>
      </c>
      <c r="M5" s="667" t="s">
        <v>294</v>
      </c>
    </row>
    <row r="6" spans="1:13" ht="12.75" customHeight="1" x14ac:dyDescent="0.3">
      <c r="A6" s="292"/>
      <c r="B6" s="39"/>
      <c r="C6" s="358" t="s">
        <v>573</v>
      </c>
      <c r="D6" s="94"/>
      <c r="E6" s="94"/>
      <c r="F6" s="359" t="s">
        <v>574</v>
      </c>
      <c r="G6" s="358" t="s">
        <v>575</v>
      </c>
      <c r="H6" s="360"/>
      <c r="I6" s="360"/>
      <c r="J6" s="361" t="s">
        <v>576</v>
      </c>
      <c r="K6" s="358" t="s">
        <v>577</v>
      </c>
      <c r="L6" s="358" t="s">
        <v>578</v>
      </c>
      <c r="M6" s="361" t="s">
        <v>579</v>
      </c>
    </row>
    <row r="7" spans="1:13" ht="12.75" customHeight="1" x14ac:dyDescent="0.25">
      <c r="C7" s="362"/>
      <c r="D7" s="668"/>
      <c r="E7" s="668"/>
      <c r="F7" s="26"/>
      <c r="J7" s="366" t="s">
        <v>580</v>
      </c>
    </row>
    <row r="8" spans="1:13" ht="13" x14ac:dyDescent="0.3">
      <c r="A8" s="292"/>
      <c r="B8" s="721" t="s">
        <v>581</v>
      </c>
      <c r="C8" s="723" t="s">
        <v>582</v>
      </c>
      <c r="D8" s="723"/>
      <c r="E8" s="723"/>
      <c r="F8" s="369"/>
      <c r="G8" s="724" t="s">
        <v>583</v>
      </c>
      <c r="H8" s="724"/>
      <c r="I8" s="724"/>
      <c r="J8" s="370"/>
      <c r="K8" s="371"/>
      <c r="L8" s="669" t="s">
        <v>584</v>
      </c>
      <c r="M8" s="670"/>
    </row>
    <row r="9" spans="1:13" ht="28.5" customHeight="1" x14ac:dyDescent="0.3">
      <c r="A9" s="32"/>
      <c r="B9" s="722"/>
      <c r="C9" s="368" t="s">
        <v>362</v>
      </c>
      <c r="D9" s="368" t="s">
        <v>452</v>
      </c>
      <c r="E9" s="368" t="s">
        <v>585</v>
      </c>
      <c r="F9" s="368" t="s">
        <v>586</v>
      </c>
      <c r="G9" s="368" t="s">
        <v>362</v>
      </c>
      <c r="H9" s="368" t="s">
        <v>452</v>
      </c>
      <c r="I9" s="368" t="s">
        <v>585</v>
      </c>
      <c r="J9" s="374" t="s">
        <v>587</v>
      </c>
      <c r="K9" s="368" t="s">
        <v>362</v>
      </c>
      <c r="L9" s="368" t="s">
        <v>452</v>
      </c>
      <c r="M9" s="368" t="s">
        <v>585</v>
      </c>
    </row>
    <row r="10" spans="1:13" ht="13" x14ac:dyDescent="0.3">
      <c r="A10" s="32" t="s">
        <v>164</v>
      </c>
      <c r="B10" s="375" t="s">
        <v>588</v>
      </c>
      <c r="C10" s="94"/>
      <c r="D10" s="94"/>
      <c r="E10" s="94"/>
      <c r="F10" s="94"/>
      <c r="G10" s="94"/>
      <c r="H10" s="94"/>
      <c r="I10" s="94"/>
      <c r="K10" s="94"/>
      <c r="L10" s="94"/>
      <c r="M10" s="94"/>
    </row>
    <row r="11" spans="1:13" ht="13" x14ac:dyDescent="0.3">
      <c r="A11" s="29">
        <v>1</v>
      </c>
      <c r="B11" s="124" t="s">
        <v>589</v>
      </c>
      <c r="C11" s="319">
        <f>SUM(D11:E11)</f>
        <v>4564571.8999999985</v>
      </c>
      <c r="D11" s="376">
        <v>1484788.8900000001</v>
      </c>
      <c r="E11" s="376">
        <v>3079783.0099999984</v>
      </c>
      <c r="F11" s="377"/>
      <c r="G11" s="378">
        <f t="shared" ref="G11:G42" si="0">SUM(H11:I11)</f>
        <v>0</v>
      </c>
      <c r="H11" s="376"/>
      <c r="I11" s="376"/>
      <c r="J11" s="319">
        <v>13560.99156384034</v>
      </c>
      <c r="K11" s="319">
        <f>SUM(L11:M11)</f>
        <v>4578132.8915638383</v>
      </c>
      <c r="L11" s="319">
        <f>D11+H11</f>
        <v>1484788.8900000001</v>
      </c>
      <c r="M11" s="319">
        <f t="shared" ref="M11:M40" si="1">E11+I11+J11</f>
        <v>3093344.0015638387</v>
      </c>
    </row>
    <row r="12" spans="1:13" ht="13" x14ac:dyDescent="0.3">
      <c r="A12" s="29">
        <f>A11+1</f>
        <v>2</v>
      </c>
      <c r="B12" s="124" t="s">
        <v>590</v>
      </c>
      <c r="C12" s="319">
        <f>SUM(D12:E12)</f>
        <v>396905.19</v>
      </c>
      <c r="D12" s="376">
        <v>0</v>
      </c>
      <c r="E12" s="376">
        <v>396905.19</v>
      </c>
      <c r="F12" s="377"/>
      <c r="G12" s="378">
        <f t="shared" si="0"/>
        <v>0</v>
      </c>
      <c r="H12" s="376"/>
      <c r="I12" s="376"/>
      <c r="J12" s="319">
        <v>0</v>
      </c>
      <c r="K12" s="319">
        <f t="shared" ref="K12:K42" si="2">SUM(L12:M12)</f>
        <v>396905.19</v>
      </c>
      <c r="L12" s="319">
        <f t="shared" ref="L12:L40" si="3">D12+H12</f>
        <v>0</v>
      </c>
      <c r="M12" s="319">
        <f t="shared" si="1"/>
        <v>396905.19</v>
      </c>
    </row>
    <row r="13" spans="1:13" ht="13" x14ac:dyDescent="0.3">
      <c r="A13" s="29">
        <f t="shared" ref="A13:A44" si="4">A12+1</f>
        <v>3</v>
      </c>
      <c r="B13" s="124" t="s">
        <v>591</v>
      </c>
      <c r="C13" s="319">
        <f t="shared" ref="C13:C40" si="5">SUM(D13:E13)</f>
        <v>10819731.409999995</v>
      </c>
      <c r="D13" s="376">
        <v>9340705.4999999944</v>
      </c>
      <c r="E13" s="376">
        <v>1479025.9100000001</v>
      </c>
      <c r="F13" s="377"/>
      <c r="G13" s="378">
        <f t="shared" si="0"/>
        <v>0</v>
      </c>
      <c r="H13" s="376"/>
      <c r="I13" s="376"/>
      <c r="J13" s="319">
        <v>28087.04475416959</v>
      </c>
      <c r="K13" s="319">
        <f t="shared" si="2"/>
        <v>10847818.454754164</v>
      </c>
      <c r="L13" s="319">
        <f t="shared" si="3"/>
        <v>9340705.4999999944</v>
      </c>
      <c r="M13" s="319">
        <f t="shared" si="1"/>
        <v>1507112.9547541698</v>
      </c>
    </row>
    <row r="14" spans="1:13" ht="13" x14ac:dyDescent="0.3">
      <c r="A14" s="29">
        <f t="shared" si="4"/>
        <v>4</v>
      </c>
      <c r="B14" s="124" t="s">
        <v>592</v>
      </c>
      <c r="C14" s="319">
        <f t="shared" si="5"/>
        <v>25975612.689999998</v>
      </c>
      <c r="D14" s="376">
        <v>0</v>
      </c>
      <c r="E14" s="376">
        <v>25975612.689999998</v>
      </c>
      <c r="F14" s="377" t="s">
        <v>139</v>
      </c>
      <c r="G14" s="378">
        <f t="shared" si="0"/>
        <v>-25975612.689999998</v>
      </c>
      <c r="H14" s="376"/>
      <c r="I14" s="376">
        <v>-25975612.689999998</v>
      </c>
      <c r="J14" s="319">
        <v>0</v>
      </c>
      <c r="K14" s="319">
        <f t="shared" si="2"/>
        <v>0</v>
      </c>
      <c r="L14" s="319">
        <f t="shared" si="3"/>
        <v>0</v>
      </c>
      <c r="M14" s="319">
        <f t="shared" si="1"/>
        <v>0</v>
      </c>
    </row>
    <row r="15" spans="1:13" ht="13" x14ac:dyDescent="0.3">
      <c r="A15" s="29">
        <f t="shared" si="4"/>
        <v>5</v>
      </c>
      <c r="B15" s="124" t="s">
        <v>593</v>
      </c>
      <c r="C15" s="319">
        <f t="shared" si="5"/>
        <v>6456614.7400000002</v>
      </c>
      <c r="D15" s="376">
        <v>5540328.7599999998</v>
      </c>
      <c r="E15" s="376">
        <v>916285.98</v>
      </c>
      <c r="F15" s="377"/>
      <c r="G15" s="378">
        <f t="shared" si="0"/>
        <v>0</v>
      </c>
      <c r="H15" s="376"/>
      <c r="I15" s="376"/>
      <c r="J15" s="319">
        <v>22236.441218494707</v>
      </c>
      <c r="K15" s="319">
        <f t="shared" si="2"/>
        <v>6478851.1812184947</v>
      </c>
      <c r="L15" s="319">
        <f t="shared" si="3"/>
        <v>5540328.7599999998</v>
      </c>
      <c r="M15" s="319">
        <f t="shared" si="1"/>
        <v>938522.42121849465</v>
      </c>
    </row>
    <row r="16" spans="1:13" ht="13" x14ac:dyDescent="0.3">
      <c r="A16" s="29">
        <f t="shared" si="4"/>
        <v>6</v>
      </c>
      <c r="B16" s="124" t="s">
        <v>594</v>
      </c>
      <c r="C16" s="319">
        <f t="shared" si="5"/>
        <v>21409822.100000009</v>
      </c>
      <c r="D16" s="376">
        <v>17825118.900000017</v>
      </c>
      <c r="E16" s="376">
        <v>3584703.1999999918</v>
      </c>
      <c r="F16" s="377"/>
      <c r="G16" s="378">
        <f t="shared" si="0"/>
        <v>0</v>
      </c>
      <c r="H16" s="376"/>
      <c r="I16" s="376"/>
      <c r="J16" s="319">
        <v>0</v>
      </c>
      <c r="K16" s="319">
        <f t="shared" si="2"/>
        <v>21409822.100000009</v>
      </c>
      <c r="L16" s="319">
        <f t="shared" si="3"/>
        <v>17825118.900000017</v>
      </c>
      <c r="M16" s="319">
        <f t="shared" si="1"/>
        <v>3584703.1999999918</v>
      </c>
    </row>
    <row r="17" spans="1:13" ht="13" x14ac:dyDescent="0.3">
      <c r="A17" s="29">
        <f t="shared" si="4"/>
        <v>7</v>
      </c>
      <c r="B17" s="124" t="s">
        <v>595</v>
      </c>
      <c r="C17" s="319">
        <f t="shared" si="5"/>
        <v>0</v>
      </c>
      <c r="D17" s="376">
        <v>0</v>
      </c>
      <c r="E17" s="376">
        <v>0</v>
      </c>
      <c r="F17" s="377" t="s">
        <v>143</v>
      </c>
      <c r="G17" s="378">
        <f t="shared" si="0"/>
        <v>0</v>
      </c>
      <c r="H17" s="376">
        <v>0</v>
      </c>
      <c r="I17" s="376">
        <v>0</v>
      </c>
      <c r="J17" s="319">
        <v>0</v>
      </c>
      <c r="K17" s="319">
        <f t="shared" si="2"/>
        <v>0</v>
      </c>
      <c r="L17" s="319">
        <f t="shared" si="3"/>
        <v>0</v>
      </c>
      <c r="M17" s="319">
        <f t="shared" si="1"/>
        <v>0</v>
      </c>
    </row>
    <row r="18" spans="1:13" ht="13" x14ac:dyDescent="0.3">
      <c r="A18" s="29">
        <f t="shared" si="4"/>
        <v>8</v>
      </c>
      <c r="B18" s="124" t="s">
        <v>596</v>
      </c>
      <c r="C18" s="319">
        <f t="shared" si="5"/>
        <v>1104149.95</v>
      </c>
      <c r="D18" s="376">
        <v>0</v>
      </c>
      <c r="E18" s="376">
        <v>1104149.95</v>
      </c>
      <c r="F18" s="377"/>
      <c r="G18" s="378">
        <f t="shared" si="0"/>
        <v>0</v>
      </c>
      <c r="H18" s="376"/>
      <c r="I18" s="376"/>
      <c r="J18" s="319">
        <v>0</v>
      </c>
      <c r="K18" s="319">
        <f t="shared" si="2"/>
        <v>1104149.95</v>
      </c>
      <c r="L18" s="319">
        <f t="shared" si="3"/>
        <v>0</v>
      </c>
      <c r="M18" s="319">
        <f t="shared" si="1"/>
        <v>1104149.95</v>
      </c>
    </row>
    <row r="19" spans="1:13" ht="13" x14ac:dyDescent="0.3">
      <c r="A19" s="29">
        <f t="shared" si="4"/>
        <v>9</v>
      </c>
      <c r="B19" s="124" t="s">
        <v>597</v>
      </c>
      <c r="C19" s="319">
        <f t="shared" si="5"/>
        <v>36760409.699999966</v>
      </c>
      <c r="D19" s="376">
        <v>13745482.620000005</v>
      </c>
      <c r="E19" s="376">
        <v>23014927.079999961</v>
      </c>
      <c r="F19" s="377"/>
      <c r="G19" s="378">
        <f t="shared" si="0"/>
        <v>0</v>
      </c>
      <c r="H19" s="376"/>
      <c r="I19" s="376"/>
      <c r="J19" s="319">
        <v>136146.33164994285</v>
      </c>
      <c r="K19" s="319">
        <f t="shared" si="2"/>
        <v>36896556.03164991</v>
      </c>
      <c r="L19" s="319">
        <f t="shared" si="3"/>
        <v>13745482.620000005</v>
      </c>
      <c r="M19" s="319">
        <f t="shared" si="1"/>
        <v>23151073.411649905</v>
      </c>
    </row>
    <row r="20" spans="1:13" ht="13" x14ac:dyDescent="0.3">
      <c r="A20" s="29">
        <f t="shared" si="4"/>
        <v>10</v>
      </c>
      <c r="B20" s="124" t="s">
        <v>598</v>
      </c>
      <c r="C20" s="319">
        <f t="shared" si="5"/>
        <v>2934408.5600000005</v>
      </c>
      <c r="D20" s="376">
        <v>2562982.5200000005</v>
      </c>
      <c r="E20" s="376">
        <v>371426.04000000004</v>
      </c>
      <c r="F20" s="377"/>
      <c r="G20" s="378">
        <f>SUM(H20:I20)</f>
        <v>0</v>
      </c>
      <c r="H20" s="376"/>
      <c r="I20" s="376"/>
      <c r="J20" s="319">
        <v>0</v>
      </c>
      <c r="K20" s="319">
        <f t="shared" si="2"/>
        <v>2934408.5600000005</v>
      </c>
      <c r="L20" s="319">
        <f t="shared" si="3"/>
        <v>2562982.5200000005</v>
      </c>
      <c r="M20" s="319">
        <f t="shared" si="1"/>
        <v>371426.04000000004</v>
      </c>
    </row>
    <row r="21" spans="1:13" ht="13" x14ac:dyDescent="0.3">
      <c r="A21" s="29">
        <f t="shared" si="4"/>
        <v>11</v>
      </c>
      <c r="B21" s="124" t="s">
        <v>599</v>
      </c>
      <c r="C21" s="319">
        <f t="shared" si="5"/>
        <v>0</v>
      </c>
      <c r="D21" s="376">
        <v>0</v>
      </c>
      <c r="E21" s="376">
        <v>0</v>
      </c>
      <c r="F21" s="377"/>
      <c r="G21" s="378">
        <f t="shared" si="0"/>
        <v>0</v>
      </c>
      <c r="H21" s="376"/>
      <c r="I21" s="376"/>
      <c r="J21" s="319">
        <v>0</v>
      </c>
      <c r="K21" s="319">
        <f t="shared" si="2"/>
        <v>0</v>
      </c>
      <c r="L21" s="319">
        <f t="shared" si="3"/>
        <v>0</v>
      </c>
      <c r="M21" s="319">
        <f t="shared" si="1"/>
        <v>0</v>
      </c>
    </row>
    <row r="22" spans="1:13" ht="13" x14ac:dyDescent="0.3">
      <c r="A22" s="29">
        <f t="shared" si="4"/>
        <v>12</v>
      </c>
      <c r="B22" s="124" t="s">
        <v>600</v>
      </c>
      <c r="C22" s="319">
        <f t="shared" si="5"/>
        <v>23884203.559999999</v>
      </c>
      <c r="D22" s="376">
        <v>0</v>
      </c>
      <c r="E22" s="376">
        <v>23884203.559999999</v>
      </c>
      <c r="F22" s="377" t="s">
        <v>601</v>
      </c>
      <c r="G22" s="378">
        <f t="shared" si="0"/>
        <v>-23884203.559999999</v>
      </c>
      <c r="H22" s="376">
        <v>0</v>
      </c>
      <c r="I22" s="376">
        <v>-23884203.559999999</v>
      </c>
      <c r="J22" s="319">
        <v>0</v>
      </c>
      <c r="K22" s="319">
        <f t="shared" si="2"/>
        <v>0</v>
      </c>
      <c r="L22" s="319">
        <f t="shared" si="3"/>
        <v>0</v>
      </c>
      <c r="M22" s="319">
        <f t="shared" si="1"/>
        <v>0</v>
      </c>
    </row>
    <row r="23" spans="1:13" ht="13" x14ac:dyDescent="0.3">
      <c r="A23" s="29">
        <f t="shared" si="4"/>
        <v>13</v>
      </c>
      <c r="B23" s="124" t="s">
        <v>602</v>
      </c>
      <c r="C23" s="319">
        <f t="shared" si="5"/>
        <v>406992.18</v>
      </c>
      <c r="D23" s="376">
        <v>0</v>
      </c>
      <c r="E23" s="376">
        <v>406992.18</v>
      </c>
      <c r="F23" s="377"/>
      <c r="G23" s="378">
        <f t="shared" si="0"/>
        <v>0</v>
      </c>
      <c r="H23" s="376"/>
      <c r="I23" s="376"/>
      <c r="J23" s="319">
        <v>0</v>
      </c>
      <c r="K23" s="319">
        <f t="shared" si="2"/>
        <v>406992.18</v>
      </c>
      <c r="L23" s="319">
        <f t="shared" si="3"/>
        <v>0</v>
      </c>
      <c r="M23" s="319">
        <f t="shared" si="1"/>
        <v>406992.18</v>
      </c>
    </row>
    <row r="24" spans="1:13" ht="13" x14ac:dyDescent="0.3">
      <c r="A24" s="29">
        <f t="shared" si="4"/>
        <v>14</v>
      </c>
      <c r="B24" s="124" t="s">
        <v>603</v>
      </c>
      <c r="C24" s="319">
        <f t="shared" si="5"/>
        <v>49321349.180000022</v>
      </c>
      <c r="D24" s="376">
        <v>26700673.769999988</v>
      </c>
      <c r="E24" s="376">
        <v>22620675.41000003</v>
      </c>
      <c r="F24" s="377" t="s">
        <v>604</v>
      </c>
      <c r="G24" s="378">
        <f>SUM(H24:I24)</f>
        <v>-621958.93000000075</v>
      </c>
      <c r="H24" s="376">
        <v>-315275.69999999978</v>
      </c>
      <c r="I24" s="376">
        <v>-306683.23000000097</v>
      </c>
      <c r="J24" s="319">
        <v>84633.380523769185</v>
      </c>
      <c r="K24" s="319">
        <f>SUM(L24:M24)</f>
        <v>48784023.630523786</v>
      </c>
      <c r="L24" s="319">
        <f t="shared" si="3"/>
        <v>26385398.069999989</v>
      </c>
      <c r="M24" s="319">
        <f t="shared" si="1"/>
        <v>22398625.560523801</v>
      </c>
    </row>
    <row r="25" spans="1:13" ht="13" x14ac:dyDescent="0.3">
      <c r="A25" s="29">
        <f t="shared" si="4"/>
        <v>15</v>
      </c>
      <c r="B25" s="124" t="s">
        <v>605</v>
      </c>
      <c r="C25" s="319">
        <f t="shared" si="5"/>
        <v>244417166.31000006</v>
      </c>
      <c r="D25" s="376">
        <v>177471.49000000005</v>
      </c>
      <c r="E25" s="376">
        <v>244239694.82000005</v>
      </c>
      <c r="F25" s="377" t="s">
        <v>219</v>
      </c>
      <c r="G25" s="378">
        <f>SUM(H25:I25)</f>
        <v>-244417166.31</v>
      </c>
      <c r="H25" s="376">
        <v>-177471.49000000005</v>
      </c>
      <c r="I25" s="376">
        <v>-244239694.81999999</v>
      </c>
      <c r="J25" s="319">
        <v>0</v>
      </c>
      <c r="K25" s="319">
        <f t="shared" si="2"/>
        <v>5.9604644775390625E-8</v>
      </c>
      <c r="L25" s="319">
        <f t="shared" si="3"/>
        <v>0</v>
      </c>
      <c r="M25" s="319">
        <f t="shared" si="1"/>
        <v>5.9604644775390625E-8</v>
      </c>
    </row>
    <row r="26" spans="1:13" ht="13" x14ac:dyDescent="0.3">
      <c r="A26" s="29">
        <f t="shared" si="4"/>
        <v>16</v>
      </c>
      <c r="B26" s="124" t="s">
        <v>606</v>
      </c>
      <c r="C26" s="319">
        <f t="shared" si="5"/>
        <v>4484160.45</v>
      </c>
      <c r="D26" s="376">
        <v>93942.909999999989</v>
      </c>
      <c r="E26" s="376">
        <v>4390217.54</v>
      </c>
      <c r="F26" s="377"/>
      <c r="G26" s="378">
        <f t="shared" si="0"/>
        <v>0</v>
      </c>
      <c r="H26" s="376"/>
      <c r="I26" s="376"/>
      <c r="J26" s="319">
        <v>0</v>
      </c>
      <c r="K26" s="319">
        <f t="shared" si="2"/>
        <v>4484160.45</v>
      </c>
      <c r="L26" s="319">
        <f t="shared" si="3"/>
        <v>93942.909999999989</v>
      </c>
      <c r="M26" s="319">
        <f t="shared" si="1"/>
        <v>4390217.54</v>
      </c>
    </row>
    <row r="27" spans="1:13" ht="13" x14ac:dyDescent="0.3">
      <c r="A27" s="29">
        <f t="shared" si="4"/>
        <v>17</v>
      </c>
      <c r="B27" s="124" t="s">
        <v>607</v>
      </c>
      <c r="C27" s="319">
        <f t="shared" si="5"/>
        <v>16953594.559999995</v>
      </c>
      <c r="D27" s="376">
        <v>95367.839999999953</v>
      </c>
      <c r="E27" s="376">
        <v>16858226.719999995</v>
      </c>
      <c r="F27" s="377"/>
      <c r="G27" s="378">
        <f t="shared" si="0"/>
        <v>0</v>
      </c>
      <c r="H27" s="376"/>
      <c r="I27" s="376"/>
      <c r="J27" s="319">
        <v>1472791.9272137634</v>
      </c>
      <c r="K27" s="319">
        <f t="shared" si="2"/>
        <v>18426386.487213757</v>
      </c>
      <c r="L27" s="319">
        <f t="shared" si="3"/>
        <v>95367.839999999953</v>
      </c>
      <c r="M27" s="319">
        <f t="shared" si="1"/>
        <v>18331018.647213757</v>
      </c>
    </row>
    <row r="28" spans="1:13" ht="13" x14ac:dyDescent="0.3">
      <c r="A28" s="29">
        <f t="shared" si="4"/>
        <v>18</v>
      </c>
      <c r="B28" s="124" t="s">
        <v>608</v>
      </c>
      <c r="C28" s="319">
        <f t="shared" si="5"/>
        <v>42081.3</v>
      </c>
      <c r="D28" s="376">
        <v>0</v>
      </c>
      <c r="E28" s="376">
        <v>42081.3</v>
      </c>
      <c r="F28" s="377"/>
      <c r="G28" s="378">
        <f t="shared" si="0"/>
        <v>0</v>
      </c>
      <c r="H28" s="376"/>
      <c r="I28" s="376"/>
      <c r="J28" s="319">
        <v>0</v>
      </c>
      <c r="K28" s="319">
        <f t="shared" si="2"/>
        <v>42081.3</v>
      </c>
      <c r="L28" s="319">
        <f t="shared" si="3"/>
        <v>0</v>
      </c>
      <c r="M28" s="319">
        <f t="shared" si="1"/>
        <v>42081.3</v>
      </c>
    </row>
    <row r="29" spans="1:13" ht="13" x14ac:dyDescent="0.3">
      <c r="A29" s="29">
        <f t="shared" si="4"/>
        <v>19</v>
      </c>
      <c r="B29" s="124" t="s">
        <v>609</v>
      </c>
      <c r="C29" s="319">
        <f t="shared" si="5"/>
        <v>357202.04</v>
      </c>
      <c r="D29" s="376">
        <v>0</v>
      </c>
      <c r="E29" s="376">
        <v>357202.04</v>
      </c>
      <c r="F29" s="377"/>
      <c r="G29" s="378">
        <f t="shared" si="0"/>
        <v>0</v>
      </c>
      <c r="H29" s="376"/>
      <c r="I29" s="376"/>
      <c r="J29" s="319">
        <v>0</v>
      </c>
      <c r="K29" s="319">
        <f>SUM(L29:M29)</f>
        <v>357202.04</v>
      </c>
      <c r="L29" s="319">
        <f t="shared" si="3"/>
        <v>0</v>
      </c>
      <c r="M29" s="319">
        <f t="shared" si="1"/>
        <v>357202.04</v>
      </c>
    </row>
    <row r="30" spans="1:13" ht="13" x14ac:dyDescent="0.3">
      <c r="A30" s="29">
        <f t="shared" si="4"/>
        <v>20</v>
      </c>
      <c r="B30" s="124" t="s">
        <v>610</v>
      </c>
      <c r="C30" s="319">
        <f t="shared" si="5"/>
        <v>1493365.4300000002</v>
      </c>
      <c r="D30" s="376">
        <v>1316118.54</v>
      </c>
      <c r="E30" s="376">
        <v>177246.89000000016</v>
      </c>
      <c r="F30" s="377"/>
      <c r="G30" s="378">
        <f t="shared" si="0"/>
        <v>0</v>
      </c>
      <c r="H30" s="376"/>
      <c r="I30" s="376"/>
      <c r="J30" s="319">
        <v>4422.0172014795025</v>
      </c>
      <c r="K30" s="319">
        <f t="shared" si="2"/>
        <v>1497787.4472014797</v>
      </c>
      <c r="L30" s="319">
        <f t="shared" si="3"/>
        <v>1316118.54</v>
      </c>
      <c r="M30" s="319">
        <f t="shared" si="1"/>
        <v>181668.90720147965</v>
      </c>
    </row>
    <row r="31" spans="1:13" ht="13" x14ac:dyDescent="0.3">
      <c r="A31" s="29">
        <f t="shared" si="4"/>
        <v>21</v>
      </c>
      <c r="B31" s="124" t="s">
        <v>611</v>
      </c>
      <c r="C31" s="319">
        <f t="shared" si="5"/>
        <v>288572.78000000003</v>
      </c>
      <c r="D31" s="376">
        <v>0</v>
      </c>
      <c r="E31" s="376">
        <v>288572.78000000003</v>
      </c>
      <c r="F31" s="377"/>
      <c r="G31" s="378">
        <f t="shared" si="0"/>
        <v>0</v>
      </c>
      <c r="H31" s="376"/>
      <c r="I31" s="376"/>
      <c r="J31" s="319">
        <v>0</v>
      </c>
      <c r="K31" s="319">
        <f t="shared" si="2"/>
        <v>288572.78000000003</v>
      </c>
      <c r="L31" s="319">
        <f t="shared" si="3"/>
        <v>0</v>
      </c>
      <c r="M31" s="319">
        <f t="shared" si="1"/>
        <v>288572.78000000003</v>
      </c>
    </row>
    <row r="32" spans="1:13" ht="13" x14ac:dyDescent="0.3">
      <c r="A32" s="29">
        <f t="shared" si="4"/>
        <v>22</v>
      </c>
      <c r="B32" s="124" t="s">
        <v>612</v>
      </c>
      <c r="C32" s="319">
        <f t="shared" si="5"/>
        <v>52045060.68999999</v>
      </c>
      <c r="D32" s="376">
        <v>17669.71</v>
      </c>
      <c r="E32" s="376">
        <v>52027390.979999989</v>
      </c>
      <c r="F32" s="377" t="s">
        <v>220</v>
      </c>
      <c r="G32" s="378">
        <f t="shared" si="0"/>
        <v>-49078477</v>
      </c>
      <c r="H32" s="376">
        <v>0</v>
      </c>
      <c r="I32" s="376">
        <v>-49078477</v>
      </c>
      <c r="J32" s="319">
        <v>0</v>
      </c>
      <c r="K32" s="319">
        <f t="shared" si="2"/>
        <v>2966583.6899999892</v>
      </c>
      <c r="L32" s="319">
        <f t="shared" si="3"/>
        <v>17669.71</v>
      </c>
      <c r="M32" s="319">
        <f t="shared" si="1"/>
        <v>2948913.9799999893</v>
      </c>
    </row>
    <row r="33" spans="1:13" ht="13" x14ac:dyDescent="0.3">
      <c r="A33" s="29">
        <f t="shared" si="4"/>
        <v>23</v>
      </c>
      <c r="B33" s="124" t="s">
        <v>613</v>
      </c>
      <c r="C33" s="319">
        <f t="shared" si="5"/>
        <v>480666.8</v>
      </c>
      <c r="D33" s="376">
        <v>0</v>
      </c>
      <c r="E33" s="376">
        <v>480666.8</v>
      </c>
      <c r="F33" s="377"/>
      <c r="G33" s="378">
        <f t="shared" si="0"/>
        <v>0</v>
      </c>
      <c r="H33" s="376"/>
      <c r="I33" s="376"/>
      <c r="J33" s="319">
        <v>0</v>
      </c>
      <c r="K33" s="319">
        <f t="shared" si="2"/>
        <v>480666.8</v>
      </c>
      <c r="L33" s="319">
        <f t="shared" si="3"/>
        <v>0</v>
      </c>
      <c r="M33" s="319">
        <f t="shared" si="1"/>
        <v>480666.8</v>
      </c>
    </row>
    <row r="34" spans="1:13" ht="13" x14ac:dyDescent="0.3">
      <c r="A34" s="29">
        <f t="shared" si="4"/>
        <v>24</v>
      </c>
      <c r="B34" s="124" t="s">
        <v>614</v>
      </c>
      <c r="C34" s="319">
        <f t="shared" si="5"/>
        <v>9752619.4000000078</v>
      </c>
      <c r="D34" s="376">
        <v>6575692.4100000001</v>
      </c>
      <c r="E34" s="376">
        <v>3176926.9900000077</v>
      </c>
      <c r="F34" s="377"/>
      <c r="G34" s="378">
        <f t="shared" si="0"/>
        <v>0</v>
      </c>
      <c r="H34" s="376"/>
      <c r="I34" s="376"/>
      <c r="J34" s="319">
        <v>0</v>
      </c>
      <c r="K34" s="319">
        <f t="shared" si="2"/>
        <v>9752619.4000000078</v>
      </c>
      <c r="L34" s="319">
        <f t="shared" si="3"/>
        <v>6575692.4100000001</v>
      </c>
      <c r="M34" s="319">
        <f t="shared" si="1"/>
        <v>3176926.9900000077</v>
      </c>
    </row>
    <row r="35" spans="1:13" ht="13" x14ac:dyDescent="0.3">
      <c r="A35" s="29">
        <f t="shared" si="4"/>
        <v>25</v>
      </c>
      <c r="B35" s="124" t="s">
        <v>615</v>
      </c>
      <c r="C35" s="319">
        <f t="shared" si="5"/>
        <v>2486728.9200000004</v>
      </c>
      <c r="D35" s="376">
        <v>0</v>
      </c>
      <c r="E35" s="376">
        <v>2486728.9200000004</v>
      </c>
      <c r="F35" s="377"/>
      <c r="G35" s="378">
        <f t="shared" si="0"/>
        <v>0</v>
      </c>
      <c r="H35" s="376"/>
      <c r="I35" s="376"/>
      <c r="J35" s="319">
        <v>0</v>
      </c>
      <c r="K35" s="319">
        <f t="shared" si="2"/>
        <v>2486728.9200000004</v>
      </c>
      <c r="L35" s="319">
        <f t="shared" si="3"/>
        <v>0</v>
      </c>
      <c r="M35" s="319">
        <f t="shared" si="1"/>
        <v>2486728.9200000004</v>
      </c>
    </row>
    <row r="36" spans="1:13" ht="13" x14ac:dyDescent="0.3">
      <c r="A36" s="29">
        <f t="shared" si="4"/>
        <v>26</v>
      </c>
      <c r="B36" s="124" t="s">
        <v>616</v>
      </c>
      <c r="C36" s="319">
        <f t="shared" si="5"/>
        <v>72319134.519999921</v>
      </c>
      <c r="D36" s="376">
        <v>14105544.909999991</v>
      </c>
      <c r="E36" s="376">
        <v>58213589.609999925</v>
      </c>
      <c r="F36" s="377" t="s">
        <v>604</v>
      </c>
      <c r="G36" s="378">
        <f t="shared" si="0"/>
        <v>-117.4</v>
      </c>
      <c r="H36" s="376">
        <v>-109.26</v>
      </c>
      <c r="I36" s="376">
        <v>-8.14</v>
      </c>
      <c r="J36" s="319">
        <v>419283.51394049649</v>
      </c>
      <c r="K36" s="319">
        <f t="shared" si="2"/>
        <v>72738300.633940414</v>
      </c>
      <c r="L36" s="319">
        <f t="shared" si="3"/>
        <v>14105435.649999991</v>
      </c>
      <c r="M36" s="319">
        <f t="shared" si="1"/>
        <v>58632864.983940423</v>
      </c>
    </row>
    <row r="37" spans="1:13" ht="13" x14ac:dyDescent="0.3">
      <c r="A37" s="29">
        <f t="shared" si="4"/>
        <v>27</v>
      </c>
      <c r="B37" s="124" t="s">
        <v>617</v>
      </c>
      <c r="C37" s="319">
        <f t="shared" si="5"/>
        <v>664997.29</v>
      </c>
      <c r="D37" s="376">
        <v>0</v>
      </c>
      <c r="E37" s="376">
        <v>664997.29</v>
      </c>
      <c r="F37" s="377"/>
      <c r="G37" s="378">
        <f t="shared" si="0"/>
        <v>0</v>
      </c>
      <c r="H37" s="376"/>
      <c r="I37" s="376"/>
      <c r="J37" s="319">
        <v>0</v>
      </c>
      <c r="K37" s="319">
        <f t="shared" si="2"/>
        <v>664997.29</v>
      </c>
      <c r="L37" s="319">
        <f t="shared" si="3"/>
        <v>0</v>
      </c>
      <c r="M37" s="319">
        <f t="shared" si="1"/>
        <v>664997.29</v>
      </c>
    </row>
    <row r="38" spans="1:13" ht="13" x14ac:dyDescent="0.3">
      <c r="A38" s="29">
        <f t="shared" si="4"/>
        <v>28</v>
      </c>
      <c r="B38" s="124" t="s">
        <v>618</v>
      </c>
      <c r="C38" s="319">
        <f t="shared" si="5"/>
        <v>1297217.9000000004</v>
      </c>
      <c r="D38" s="376">
        <v>418062.06000000017</v>
      </c>
      <c r="E38" s="376">
        <v>879155.84000000032</v>
      </c>
      <c r="F38" s="377"/>
      <c r="G38" s="378">
        <f t="shared" si="0"/>
        <v>0</v>
      </c>
      <c r="H38" s="376"/>
      <c r="I38" s="376"/>
      <c r="J38" s="319">
        <v>0</v>
      </c>
      <c r="K38" s="319">
        <f t="shared" si="2"/>
        <v>1297217.9000000004</v>
      </c>
      <c r="L38" s="319">
        <f t="shared" si="3"/>
        <v>418062.06000000017</v>
      </c>
      <c r="M38" s="319">
        <f t="shared" si="1"/>
        <v>879155.84000000032</v>
      </c>
    </row>
    <row r="39" spans="1:13" ht="13.5" thickBot="1" x14ac:dyDescent="0.35">
      <c r="A39" s="29">
        <f t="shared" si="4"/>
        <v>29</v>
      </c>
      <c r="B39" s="124" t="s">
        <v>619</v>
      </c>
      <c r="C39" s="319">
        <f t="shared" si="5"/>
        <v>0</v>
      </c>
      <c r="D39" s="376">
        <v>0</v>
      </c>
      <c r="E39" s="376">
        <v>0</v>
      </c>
      <c r="F39" s="377"/>
      <c r="G39" s="378">
        <f t="shared" si="0"/>
        <v>0</v>
      </c>
      <c r="H39" s="376"/>
      <c r="I39" s="376"/>
      <c r="J39" s="319">
        <v>0</v>
      </c>
      <c r="K39" s="319">
        <f t="shared" si="2"/>
        <v>0</v>
      </c>
      <c r="L39" s="319">
        <f t="shared" si="3"/>
        <v>0</v>
      </c>
      <c r="M39" s="319">
        <f t="shared" si="1"/>
        <v>0</v>
      </c>
    </row>
    <row r="40" spans="1:13" ht="14" thickTop="1" thickBot="1" x14ac:dyDescent="0.35">
      <c r="A40" s="29">
        <f t="shared" si="4"/>
        <v>30</v>
      </c>
      <c r="B40" s="124" t="s">
        <v>620</v>
      </c>
      <c r="C40" s="379">
        <f t="shared" si="5"/>
        <v>80946942.019999996</v>
      </c>
      <c r="D40" s="380">
        <f>1092477.01+2656686.35840048+565242.791599518</f>
        <v>4314406.1599999974</v>
      </c>
      <c r="E40" s="380">
        <f>2695943.81+36598760.8370896+37337831.2129104</f>
        <v>76632535.859999999</v>
      </c>
      <c r="F40" s="377"/>
      <c r="G40" s="378">
        <f t="shared" si="0"/>
        <v>0</v>
      </c>
      <c r="H40" s="376"/>
      <c r="I40" s="376"/>
      <c r="J40" s="319">
        <v>4620.7104100705819</v>
      </c>
      <c r="K40" s="379">
        <f t="shared" si="2"/>
        <v>80951562.730410069</v>
      </c>
      <c r="L40" s="379">
        <f t="shared" si="3"/>
        <v>4314406.1599999974</v>
      </c>
      <c r="M40" s="379">
        <f t="shared" si="1"/>
        <v>76637156.570410073</v>
      </c>
    </row>
    <row r="41" spans="1:13" ht="13.5" thickTop="1" x14ac:dyDescent="0.3">
      <c r="A41" s="29">
        <f t="shared" si="4"/>
        <v>31</v>
      </c>
      <c r="B41" s="233" t="s">
        <v>484</v>
      </c>
      <c r="C41" s="381" t="s">
        <v>621</v>
      </c>
      <c r="D41" s="381" t="s">
        <v>621</v>
      </c>
      <c r="E41" s="381" t="s">
        <v>621</v>
      </c>
      <c r="F41" s="381" t="s">
        <v>621</v>
      </c>
      <c r="G41" s="378">
        <f t="shared" si="0"/>
        <v>0</v>
      </c>
      <c r="H41" s="381" t="s">
        <v>621</v>
      </c>
      <c r="I41" s="381" t="s">
        <v>621</v>
      </c>
      <c r="J41" s="382">
        <v>0</v>
      </c>
      <c r="K41" s="382">
        <v>0</v>
      </c>
      <c r="L41" s="382">
        <v>0</v>
      </c>
      <c r="M41" s="382">
        <v>0</v>
      </c>
    </row>
    <row r="42" spans="1:13" ht="13" x14ac:dyDescent="0.3">
      <c r="A42" s="29">
        <f t="shared" si="4"/>
        <v>32</v>
      </c>
      <c r="B42" s="124" t="s">
        <v>622</v>
      </c>
      <c r="C42" s="383">
        <v>0</v>
      </c>
      <c r="D42" s="383">
        <v>0</v>
      </c>
      <c r="E42" s="383">
        <v>0</v>
      </c>
      <c r="F42" s="384"/>
      <c r="G42" s="385">
        <f t="shared" si="0"/>
        <v>-1671721.0208526256</v>
      </c>
      <c r="H42" s="386">
        <f>+C64*C144</f>
        <v>-1671721.0208526256</v>
      </c>
      <c r="I42" s="387">
        <v>0</v>
      </c>
      <c r="J42" s="388">
        <v>0</v>
      </c>
      <c r="K42" s="389">
        <f t="shared" si="2"/>
        <v>-1671721.0208526256</v>
      </c>
      <c r="L42" s="389">
        <f>D42+H42</f>
        <v>-1671721.0208526256</v>
      </c>
      <c r="M42" s="388">
        <f>E42+I42+J42</f>
        <v>0</v>
      </c>
    </row>
    <row r="43" spans="1:13" ht="13" x14ac:dyDescent="0.3">
      <c r="A43" s="29">
        <f t="shared" si="4"/>
        <v>33</v>
      </c>
      <c r="B43" s="292" t="s">
        <v>623</v>
      </c>
      <c r="C43" s="379">
        <f>SUM(C11:C42)</f>
        <v>672064281.57000005</v>
      </c>
      <c r="D43" s="390">
        <f>SUM(D11:D42)</f>
        <v>104314356.98999999</v>
      </c>
      <c r="E43" s="390">
        <f>SUM(E11:E42)</f>
        <v>567749924.57999992</v>
      </c>
      <c r="F43" s="391"/>
      <c r="G43" s="392">
        <f t="shared" ref="G43:M43" si="6">SUM(G11:G42)</f>
        <v>-345649256.91085261</v>
      </c>
      <c r="H43" s="390">
        <f t="shared" si="6"/>
        <v>-2164577.4708526256</v>
      </c>
      <c r="I43" s="393">
        <f t="shared" si="6"/>
        <v>-343484679.44</v>
      </c>
      <c r="J43" s="393">
        <f t="shared" si="6"/>
        <v>2185782.3584760264</v>
      </c>
      <c r="K43" s="390">
        <f t="shared" si="6"/>
        <v>328600807.01762336</v>
      </c>
      <c r="L43" s="390">
        <f t="shared" si="6"/>
        <v>102149779.51914737</v>
      </c>
      <c r="M43" s="390">
        <f t="shared" si="6"/>
        <v>226451027.49847597</v>
      </c>
    </row>
    <row r="44" spans="1:13" ht="13" x14ac:dyDescent="0.3">
      <c r="A44" s="29">
        <f t="shared" si="4"/>
        <v>34</v>
      </c>
      <c r="D44" s="394"/>
      <c r="E44" s="394"/>
      <c r="F44" s="395"/>
      <c r="G44" s="366"/>
      <c r="H44" s="396"/>
      <c r="I44" s="396"/>
      <c r="J44" s="397"/>
      <c r="K44" s="397"/>
      <c r="L44" s="397"/>
    </row>
    <row r="45" spans="1:13" ht="13" x14ac:dyDescent="0.3">
      <c r="A45" s="29"/>
      <c r="B45" s="292"/>
      <c r="C45" s="394"/>
      <c r="D45" s="394"/>
      <c r="E45" s="394"/>
      <c r="F45" s="395"/>
      <c r="G45" s="398"/>
      <c r="H45" s="394"/>
      <c r="I45" s="394"/>
      <c r="J45" s="394"/>
      <c r="K45" s="394"/>
      <c r="L45" s="394"/>
    </row>
    <row r="46" spans="1:13" ht="13" x14ac:dyDescent="0.3">
      <c r="A46" s="29"/>
      <c r="B46" s="667" t="s">
        <v>159</v>
      </c>
      <c r="C46" s="667" t="s">
        <v>160</v>
      </c>
      <c r="D46" s="667" t="s">
        <v>161</v>
      </c>
      <c r="E46" s="667" t="s">
        <v>287</v>
      </c>
      <c r="F46" s="667" t="s">
        <v>288</v>
      </c>
      <c r="G46" s="667" t="s">
        <v>289</v>
      </c>
      <c r="H46" s="667" t="s">
        <v>290</v>
      </c>
      <c r="I46" s="667" t="s">
        <v>291</v>
      </c>
      <c r="J46" s="667" t="s">
        <v>292</v>
      </c>
      <c r="K46" s="667" t="s">
        <v>293</v>
      </c>
      <c r="L46" s="667" t="s">
        <v>294</v>
      </c>
    </row>
    <row r="47" spans="1:13" ht="13" x14ac:dyDescent="0.3">
      <c r="A47" s="29"/>
      <c r="B47" s="292"/>
      <c r="C47" s="358" t="s">
        <v>573</v>
      </c>
      <c r="D47" s="94"/>
      <c r="E47" s="94"/>
      <c r="F47" s="359" t="s">
        <v>574</v>
      </c>
      <c r="G47" s="358" t="s">
        <v>575</v>
      </c>
      <c r="H47" s="360"/>
      <c r="I47" s="360"/>
      <c r="J47" s="358" t="s">
        <v>577</v>
      </c>
      <c r="K47" s="358" t="s">
        <v>578</v>
      </c>
      <c r="L47" s="361" t="s">
        <v>624</v>
      </c>
    </row>
    <row r="48" spans="1:13" ht="13" x14ac:dyDescent="0.3">
      <c r="A48" s="29"/>
      <c r="D48" s="394"/>
      <c r="E48" s="394"/>
      <c r="F48" s="395"/>
      <c r="G48" s="366"/>
      <c r="H48" s="394"/>
      <c r="I48" s="394"/>
      <c r="J48" s="397"/>
      <c r="K48" s="397"/>
      <c r="L48" s="397"/>
    </row>
    <row r="49" spans="1:12" ht="13" x14ac:dyDescent="0.3">
      <c r="A49" s="29"/>
      <c r="B49" s="721" t="s">
        <v>581</v>
      </c>
      <c r="C49" s="723" t="s">
        <v>582</v>
      </c>
      <c r="D49" s="723"/>
      <c r="E49" s="723"/>
      <c r="F49" s="369"/>
      <c r="G49" s="724" t="s">
        <v>583</v>
      </c>
      <c r="H49" s="724"/>
      <c r="I49" s="725"/>
      <c r="J49" s="726" t="s">
        <v>584</v>
      </c>
      <c r="K49" s="724"/>
      <c r="L49" s="725"/>
    </row>
    <row r="50" spans="1:12" ht="13" x14ac:dyDescent="0.3">
      <c r="A50" s="29"/>
      <c r="B50" s="722"/>
      <c r="C50" s="368" t="s">
        <v>362</v>
      </c>
      <c r="D50" s="368" t="s">
        <v>452</v>
      </c>
      <c r="E50" s="368" t="s">
        <v>585</v>
      </c>
      <c r="F50" s="368" t="s">
        <v>586</v>
      </c>
      <c r="G50" s="368" t="s">
        <v>362</v>
      </c>
      <c r="H50" s="368" t="s">
        <v>452</v>
      </c>
      <c r="I50" s="368" t="s">
        <v>585</v>
      </c>
      <c r="J50" s="368" t="s">
        <v>362</v>
      </c>
      <c r="K50" s="368" t="s">
        <v>452</v>
      </c>
      <c r="L50" s="368" t="s">
        <v>585</v>
      </c>
    </row>
    <row r="51" spans="1:12" ht="13" x14ac:dyDescent="0.3">
      <c r="A51" s="29"/>
      <c r="B51" s="375" t="s">
        <v>625</v>
      </c>
      <c r="C51" s="94"/>
      <c r="D51" s="94"/>
      <c r="E51" s="94"/>
      <c r="F51" s="94"/>
      <c r="G51" s="94"/>
      <c r="H51" s="94"/>
      <c r="I51" s="94"/>
      <c r="J51" s="94"/>
      <c r="K51" s="94"/>
      <c r="L51" s="94"/>
    </row>
    <row r="52" spans="1:12" ht="13" x14ac:dyDescent="0.3">
      <c r="A52" s="29">
        <f>A44+1</f>
        <v>35</v>
      </c>
      <c r="B52" s="124" t="s">
        <v>626</v>
      </c>
      <c r="C52" s="397">
        <f>SUM(D52:E52)</f>
        <v>33890143.030000053</v>
      </c>
      <c r="D52" s="376">
        <v>26736324.89000006</v>
      </c>
      <c r="E52" s="376">
        <v>7153818.139999995</v>
      </c>
      <c r="F52" s="377"/>
      <c r="G52" s="366">
        <f t="shared" ref="G52:G57" si="7">SUM(H52:I52)</f>
        <v>0</v>
      </c>
      <c r="H52" s="376"/>
      <c r="I52" s="376"/>
      <c r="J52" s="397">
        <f t="shared" ref="J52:J57" si="8">SUM(K52:L52)</f>
        <v>33890143.030000053</v>
      </c>
      <c r="K52" s="397">
        <f t="shared" ref="K52:L57" si="9">D52+H52</f>
        <v>26736324.89000006</v>
      </c>
      <c r="L52" s="397">
        <f t="shared" si="9"/>
        <v>7153818.139999995</v>
      </c>
    </row>
    <row r="53" spans="1:12" ht="13" x14ac:dyDescent="0.3">
      <c r="A53" s="29">
        <f t="shared" ref="A53:A62" si="10">A52+1</f>
        <v>36</v>
      </c>
      <c r="B53" s="124" t="s">
        <v>627</v>
      </c>
      <c r="C53" s="397">
        <f>SUM(D53:E53)</f>
        <v>1449371.4500000002</v>
      </c>
      <c r="D53" s="376">
        <v>1209033.58</v>
      </c>
      <c r="E53" s="376">
        <v>240337.87000000002</v>
      </c>
      <c r="F53" s="377"/>
      <c r="G53" s="366">
        <f t="shared" si="7"/>
        <v>0</v>
      </c>
      <c r="H53" s="376"/>
      <c r="I53" s="376"/>
      <c r="J53" s="397">
        <f t="shared" si="8"/>
        <v>1449371.4500000002</v>
      </c>
      <c r="K53" s="397">
        <f t="shared" si="9"/>
        <v>1209033.58</v>
      </c>
      <c r="L53" s="397">
        <f t="shared" si="9"/>
        <v>240337.87000000002</v>
      </c>
    </row>
    <row r="54" spans="1:12" ht="13" x14ac:dyDescent="0.3">
      <c r="A54" s="29">
        <f t="shared" si="10"/>
        <v>37</v>
      </c>
      <c r="B54" s="124" t="s">
        <v>628</v>
      </c>
      <c r="C54" s="397">
        <f>SUM(D54:E54)</f>
        <v>102897.31</v>
      </c>
      <c r="D54" s="376">
        <v>33032.709999999992</v>
      </c>
      <c r="E54" s="376">
        <v>69864.600000000006</v>
      </c>
      <c r="F54" s="377"/>
      <c r="G54" s="366">
        <f t="shared" si="7"/>
        <v>0</v>
      </c>
      <c r="H54" s="376"/>
      <c r="I54" s="376"/>
      <c r="J54" s="397">
        <f t="shared" si="8"/>
        <v>102897.31</v>
      </c>
      <c r="K54" s="397">
        <f t="shared" si="9"/>
        <v>33032.709999999992</v>
      </c>
      <c r="L54" s="397">
        <f t="shared" si="9"/>
        <v>69864.600000000006</v>
      </c>
    </row>
    <row r="55" spans="1:12" ht="13.5" thickBot="1" x14ac:dyDescent="0.35">
      <c r="A55" s="29">
        <f t="shared" si="10"/>
        <v>38</v>
      </c>
      <c r="B55" s="124" t="s">
        <v>629</v>
      </c>
      <c r="C55" s="397">
        <f>SUM(D55:E55)</f>
        <v>14075741.650000025</v>
      </c>
      <c r="D55" s="376">
        <v>6671206.4400000069</v>
      </c>
      <c r="E55" s="376">
        <v>7404535.2100000177</v>
      </c>
      <c r="F55" s="377"/>
      <c r="G55" s="366">
        <f t="shared" si="7"/>
        <v>0</v>
      </c>
      <c r="H55" s="376"/>
      <c r="I55" s="376"/>
      <c r="J55" s="397">
        <f t="shared" si="8"/>
        <v>14075741.650000025</v>
      </c>
      <c r="K55" s="397">
        <f t="shared" si="9"/>
        <v>6671206.4400000069</v>
      </c>
      <c r="L55" s="397">
        <f t="shared" si="9"/>
        <v>7404535.2100000177</v>
      </c>
    </row>
    <row r="56" spans="1:12" ht="14" thickTop="1" thickBot="1" x14ac:dyDescent="0.35">
      <c r="A56" s="29">
        <f t="shared" si="10"/>
        <v>39</v>
      </c>
      <c r="B56" s="124" t="s">
        <v>630</v>
      </c>
      <c r="C56" s="399">
        <f>SUM(D56:E56)</f>
        <v>1036506761.5799999</v>
      </c>
      <c r="D56" s="380">
        <f>301708141.6-2323698.13-898231.02</f>
        <v>298486212.45000005</v>
      </c>
      <c r="E56" s="380">
        <f>811957141.18-573149.2-73363442.85</f>
        <v>738020549.12999988</v>
      </c>
      <c r="F56" s="377" t="s">
        <v>604</v>
      </c>
      <c r="G56" s="366">
        <f t="shared" si="7"/>
        <v>-925786.75</v>
      </c>
      <c r="H56" s="376">
        <v>-232947.43</v>
      </c>
      <c r="I56" s="376">
        <v>-692839.32</v>
      </c>
      <c r="J56" s="399">
        <f t="shared" si="8"/>
        <v>1035580974.8299999</v>
      </c>
      <c r="K56" s="399">
        <f t="shared" si="9"/>
        <v>298253265.02000004</v>
      </c>
      <c r="L56" s="399">
        <f t="shared" si="9"/>
        <v>737327709.80999982</v>
      </c>
    </row>
    <row r="57" spans="1:12" ht="13.5" thickTop="1" x14ac:dyDescent="0.3">
      <c r="A57" s="29">
        <f>A56+1</f>
        <v>40</v>
      </c>
      <c r="B57" s="124" t="s">
        <v>631</v>
      </c>
      <c r="C57" s="383">
        <v>0</v>
      </c>
      <c r="D57" s="383">
        <v>0</v>
      </c>
      <c r="E57" s="383">
        <v>0</v>
      </c>
      <c r="F57" s="384"/>
      <c r="G57" s="400">
        <f t="shared" si="7"/>
        <v>-5338767.8605560949</v>
      </c>
      <c r="H57" s="401">
        <f>+C64*C145</f>
        <v>-5338767.8605560949</v>
      </c>
      <c r="I57" s="384">
        <v>0</v>
      </c>
      <c r="J57" s="402">
        <f t="shared" si="8"/>
        <v>-5338767.8605560949</v>
      </c>
      <c r="K57" s="402">
        <f t="shared" si="9"/>
        <v>-5338767.8605560949</v>
      </c>
      <c r="L57" s="403">
        <f t="shared" si="9"/>
        <v>0</v>
      </c>
    </row>
    <row r="58" spans="1:12" ht="13" x14ac:dyDescent="0.3">
      <c r="A58" s="29">
        <f t="shared" si="10"/>
        <v>41</v>
      </c>
      <c r="B58" s="292" t="s">
        <v>632</v>
      </c>
      <c r="C58" s="404">
        <f>SUM(C52:C57)</f>
        <v>1086024915.02</v>
      </c>
      <c r="D58" s="404">
        <f>SUM(D52:D57)</f>
        <v>333135810.07000011</v>
      </c>
      <c r="E58" s="404">
        <f>SUM(E52:E57)</f>
        <v>752889104.94999993</v>
      </c>
      <c r="F58" s="395"/>
      <c r="G58" s="405">
        <f t="shared" ref="G58:L58" si="11">SUM(G52:G57)</f>
        <v>-6264554.6105560949</v>
      </c>
      <c r="H58" s="404">
        <f t="shared" si="11"/>
        <v>-5571715.2905560946</v>
      </c>
      <c r="I58" s="394">
        <f t="shared" si="11"/>
        <v>-692839.32</v>
      </c>
      <c r="J58" s="404">
        <f>SUM(J52:J57)</f>
        <v>1079760360.4094439</v>
      </c>
      <c r="K58" s="404">
        <f t="shared" si="11"/>
        <v>327564094.77944404</v>
      </c>
      <c r="L58" s="404">
        <f t="shared" si="11"/>
        <v>752196265.62999988</v>
      </c>
    </row>
    <row r="59" spans="1:12" ht="13" x14ac:dyDescent="0.3">
      <c r="A59" s="29">
        <f t="shared" si="10"/>
        <v>42</v>
      </c>
      <c r="C59" s="397"/>
      <c r="D59" s="394"/>
      <c r="E59" s="394"/>
      <c r="F59" s="406"/>
      <c r="G59" s="366"/>
      <c r="H59" s="396"/>
      <c r="I59" s="396"/>
      <c r="J59" s="397"/>
      <c r="K59" s="397"/>
      <c r="L59" s="397"/>
    </row>
    <row r="60" spans="1:12" ht="13" x14ac:dyDescent="0.3">
      <c r="A60" s="29">
        <f t="shared" si="10"/>
        <v>43</v>
      </c>
      <c r="B60" s="292" t="s">
        <v>633</v>
      </c>
      <c r="C60" s="397">
        <f>+C43+C58</f>
        <v>1758089196.5900002</v>
      </c>
      <c r="D60" s="397">
        <f>D58+D43</f>
        <v>437450167.06000012</v>
      </c>
      <c r="E60" s="397">
        <f>E58+E43</f>
        <v>1320639029.5299997</v>
      </c>
      <c r="G60" s="671">
        <f>+G43+G58</f>
        <v>-351913811.52140868</v>
      </c>
      <c r="H60" s="399">
        <f>H58+H43</f>
        <v>-7736292.7614087202</v>
      </c>
      <c r="I60" s="397">
        <f>I58+I43</f>
        <v>-344177518.75999999</v>
      </c>
      <c r="J60" s="399">
        <f>J58+K43</f>
        <v>1408361167.4270673</v>
      </c>
      <c r="K60" s="399">
        <f>K58+L43</f>
        <v>429713874.29859138</v>
      </c>
      <c r="L60" s="397">
        <f>L58+M43</f>
        <v>978647293.1284759</v>
      </c>
    </row>
    <row r="61" spans="1:12" ht="13.5" thickBot="1" x14ac:dyDescent="0.35">
      <c r="A61" s="29">
        <f t="shared" si="10"/>
        <v>44</v>
      </c>
      <c r="H61" s="396"/>
      <c r="I61" s="396"/>
    </row>
    <row r="62" spans="1:12" ht="14" thickTop="1" thickBot="1" x14ac:dyDescent="0.35">
      <c r="A62" s="29">
        <f t="shared" si="10"/>
        <v>45</v>
      </c>
      <c r="B62" s="124" t="s">
        <v>634</v>
      </c>
      <c r="C62" s="407">
        <v>672064282</v>
      </c>
      <c r="D62" s="397" t="s">
        <v>635</v>
      </c>
      <c r="E62" s="397" t="str">
        <f>"Must equal Line "&amp;A43&amp;", Column 2."</f>
        <v>Must equal Line 33, Column 2.</v>
      </c>
      <c r="G62" s="366"/>
      <c r="H62" s="409"/>
      <c r="I62" s="409"/>
      <c r="J62" s="409"/>
      <c r="K62" s="409"/>
      <c r="L62" s="409"/>
    </row>
    <row r="63" spans="1:12" ht="14" thickTop="1" thickBot="1" x14ac:dyDescent="0.35">
      <c r="A63" s="29">
        <f>A62+1</f>
        <v>46</v>
      </c>
      <c r="B63" s="124" t="s">
        <v>636</v>
      </c>
      <c r="C63" s="407">
        <v>1086024914</v>
      </c>
      <c r="D63" s="397" t="s">
        <v>637</v>
      </c>
      <c r="E63" s="397" t="str">
        <f>"Must equal Line "&amp;A58&amp;", Column 2."</f>
        <v>Must equal Line 41, Column 2.</v>
      </c>
      <c r="G63" s="672"/>
      <c r="H63" s="397"/>
      <c r="I63" s="397"/>
      <c r="J63" s="397"/>
      <c r="K63" s="397"/>
      <c r="L63" s="397"/>
    </row>
    <row r="64" spans="1:12" ht="13.5" thickTop="1" x14ac:dyDescent="0.3">
      <c r="A64" s="29">
        <f>A63+1</f>
        <v>47</v>
      </c>
      <c r="B64" s="124" t="s">
        <v>638</v>
      </c>
      <c r="C64" s="673">
        <v>-7010488.8814087212</v>
      </c>
      <c r="D64" s="397" t="s">
        <v>1075</v>
      </c>
      <c r="E64" s="397"/>
      <c r="F64" s="29"/>
      <c r="G64" s="366"/>
      <c r="H64" s="397"/>
      <c r="I64" s="397"/>
      <c r="J64" s="397"/>
      <c r="K64" s="397"/>
      <c r="L64" s="397"/>
    </row>
    <row r="65" spans="1:12" ht="13" x14ac:dyDescent="0.3">
      <c r="A65" s="308"/>
      <c r="C65" s="308"/>
      <c r="D65" s="397"/>
      <c r="E65" s="397"/>
      <c r="G65" s="366"/>
      <c r="H65" s="397"/>
      <c r="I65" s="397"/>
      <c r="J65" s="397"/>
      <c r="K65" s="397"/>
      <c r="L65" s="397"/>
    </row>
    <row r="66" spans="1:12" ht="13" x14ac:dyDescent="0.3">
      <c r="B66" s="39" t="s">
        <v>639</v>
      </c>
      <c r="H66" s="51"/>
      <c r="I66" s="51"/>
    </row>
    <row r="67" spans="1:12" x14ac:dyDescent="0.25">
      <c r="H67" s="51"/>
      <c r="I67" s="51"/>
    </row>
    <row r="68" spans="1:12" ht="13" x14ac:dyDescent="0.3">
      <c r="B68" s="64" t="s">
        <v>159</v>
      </c>
      <c r="C68" s="667" t="s">
        <v>160</v>
      </c>
      <c r="D68" s="667" t="s">
        <v>161</v>
      </c>
      <c r="E68" s="667" t="s">
        <v>287</v>
      </c>
      <c r="F68" s="667" t="s">
        <v>288</v>
      </c>
      <c r="G68" s="667" t="s">
        <v>289</v>
      </c>
      <c r="H68" s="667" t="s">
        <v>290</v>
      </c>
      <c r="I68" s="667" t="s">
        <v>291</v>
      </c>
      <c r="J68" s="667" t="s">
        <v>292</v>
      </c>
      <c r="K68" s="64"/>
      <c r="L68" s="64"/>
    </row>
    <row r="69" spans="1:12" x14ac:dyDescent="0.25">
      <c r="C69" s="51" t="s">
        <v>640</v>
      </c>
      <c r="D69" s="51" t="s">
        <v>641</v>
      </c>
      <c r="E69" s="51" t="s">
        <v>642</v>
      </c>
      <c r="F69" s="364" t="s">
        <v>643</v>
      </c>
      <c r="G69" s="361" t="s">
        <v>575</v>
      </c>
      <c r="H69" s="361" t="s">
        <v>644</v>
      </c>
      <c r="I69" s="361" t="s">
        <v>645</v>
      </c>
    </row>
    <row r="70" spans="1:12" x14ac:dyDescent="0.25">
      <c r="H70" s="51"/>
      <c r="I70" s="51"/>
    </row>
    <row r="71" spans="1:12" ht="13" x14ac:dyDescent="0.3">
      <c r="A71" s="292"/>
      <c r="B71" s="727" t="s">
        <v>581</v>
      </c>
      <c r="C71" s="726" t="s">
        <v>584</v>
      </c>
      <c r="D71" s="724"/>
      <c r="E71" s="725"/>
      <c r="F71" s="411" t="s">
        <v>191</v>
      </c>
      <c r="G71" s="726" t="s">
        <v>646</v>
      </c>
      <c r="H71" s="724"/>
      <c r="I71" s="725"/>
      <c r="J71" s="367" t="s">
        <v>647</v>
      </c>
    </row>
    <row r="72" spans="1:12" ht="13" x14ac:dyDescent="0.3">
      <c r="B72" s="727"/>
      <c r="C72" s="368" t="s">
        <v>362</v>
      </c>
      <c r="D72" s="368" t="s">
        <v>452</v>
      </c>
      <c r="E72" s="368" t="s">
        <v>585</v>
      </c>
      <c r="F72" s="411" t="s">
        <v>648</v>
      </c>
      <c r="G72" s="368" t="s">
        <v>362</v>
      </c>
      <c r="H72" s="368" t="s">
        <v>452</v>
      </c>
      <c r="I72" s="368" t="s">
        <v>585</v>
      </c>
      <c r="J72" s="368" t="s">
        <v>171</v>
      </c>
    </row>
    <row r="73" spans="1:12" ht="13" x14ac:dyDescent="0.3">
      <c r="A73" s="32" t="s">
        <v>164</v>
      </c>
      <c r="B73" s="375" t="s">
        <v>588</v>
      </c>
      <c r="C73" s="94"/>
      <c r="D73" s="94"/>
      <c r="E73" s="94"/>
      <c r="F73" s="412"/>
      <c r="G73" s="94"/>
      <c r="H73" s="94"/>
      <c r="I73" s="94"/>
    </row>
    <row r="74" spans="1:12" ht="13" x14ac:dyDescent="0.3">
      <c r="A74" s="29">
        <f>A64+1</f>
        <v>48</v>
      </c>
      <c r="B74" s="124" t="s">
        <v>589</v>
      </c>
      <c r="C74" s="397">
        <f t="shared" ref="C74:E103" si="12">K11</f>
        <v>4578132.8915638383</v>
      </c>
      <c r="D74" s="397">
        <f t="shared" si="12"/>
        <v>1484788.8900000001</v>
      </c>
      <c r="E74" s="397">
        <f t="shared" si="12"/>
        <v>3093344.0015638387</v>
      </c>
      <c r="F74" s="413">
        <v>0.40017538731365099</v>
      </c>
      <c r="G74" s="414">
        <f>SUM(H74:I74)</f>
        <v>1832056.1030549239</v>
      </c>
      <c r="H74" s="414">
        <f>D74*F74</f>
        <v>594175.96913475601</v>
      </c>
      <c r="I74" s="414">
        <f>E74*F74</f>
        <v>1237880.133920168</v>
      </c>
      <c r="J74" s="51" t="s">
        <v>649</v>
      </c>
    </row>
    <row r="75" spans="1:12" ht="13" x14ac:dyDescent="0.3">
      <c r="A75" s="29">
        <f t="shared" ref="A75:A107" si="13">A74+1</f>
        <v>49</v>
      </c>
      <c r="B75" s="124" t="s">
        <v>590</v>
      </c>
      <c r="C75" s="397">
        <f t="shared" si="12"/>
        <v>396905.19</v>
      </c>
      <c r="D75" s="397">
        <f t="shared" si="12"/>
        <v>0</v>
      </c>
      <c r="E75" s="397">
        <f t="shared" si="12"/>
        <v>396905.19</v>
      </c>
      <c r="F75" s="413">
        <v>1</v>
      </c>
      <c r="G75" s="414">
        <f t="shared" ref="G75:G103" si="14">SUM(H75:I75)</f>
        <v>396905.19</v>
      </c>
      <c r="H75" s="414">
        <f t="shared" ref="H75:H103" si="15">D75*F75</f>
        <v>0</v>
      </c>
      <c r="I75" s="414">
        <f t="shared" ref="I75:I103" si="16">E75*F75</f>
        <v>396905.19</v>
      </c>
      <c r="J75" s="415" t="s">
        <v>650</v>
      </c>
    </row>
    <row r="76" spans="1:12" ht="13" x14ac:dyDescent="0.3">
      <c r="A76" s="29">
        <f t="shared" si="13"/>
        <v>50</v>
      </c>
      <c r="B76" s="124" t="s">
        <v>591</v>
      </c>
      <c r="C76" s="397">
        <f t="shared" si="12"/>
        <v>10847818.454754164</v>
      </c>
      <c r="D76" s="397">
        <f t="shared" si="12"/>
        <v>9340705.4999999944</v>
      </c>
      <c r="E76" s="397">
        <f t="shared" si="12"/>
        <v>1507112.9547541698</v>
      </c>
      <c r="F76" s="413">
        <v>0.40017538731365099</v>
      </c>
      <c r="G76" s="414">
        <f t="shared" si="14"/>
        <v>4341029.9516394185</v>
      </c>
      <c r="H76" s="414">
        <f t="shared" si="15"/>
        <v>3737920.4412452476</v>
      </c>
      <c r="I76" s="414">
        <f t="shared" si="16"/>
        <v>603109.51039417088</v>
      </c>
      <c r="J76" s="51" t="s">
        <v>649</v>
      </c>
    </row>
    <row r="77" spans="1:12" ht="13" x14ac:dyDescent="0.3">
      <c r="A77" s="29">
        <f t="shared" si="13"/>
        <v>51</v>
      </c>
      <c r="B77" s="124" t="s">
        <v>592</v>
      </c>
      <c r="C77" s="397">
        <f t="shared" si="12"/>
        <v>0</v>
      </c>
      <c r="D77" s="397">
        <f t="shared" si="12"/>
        <v>0</v>
      </c>
      <c r="E77" s="397">
        <f t="shared" si="12"/>
        <v>0</v>
      </c>
      <c r="F77" s="413">
        <v>0</v>
      </c>
      <c r="G77" s="414">
        <f t="shared" si="14"/>
        <v>0</v>
      </c>
      <c r="H77" s="414">
        <f t="shared" si="15"/>
        <v>0</v>
      </c>
      <c r="I77" s="414">
        <f t="shared" si="16"/>
        <v>0</v>
      </c>
      <c r="J77" s="415" t="s">
        <v>651</v>
      </c>
    </row>
    <row r="78" spans="1:12" ht="13" x14ac:dyDescent="0.3">
      <c r="A78" s="29">
        <f t="shared" si="13"/>
        <v>52</v>
      </c>
      <c r="B78" s="124" t="s">
        <v>593</v>
      </c>
      <c r="C78" s="397">
        <f t="shared" si="12"/>
        <v>6478851.1812184947</v>
      </c>
      <c r="D78" s="397">
        <f t="shared" si="12"/>
        <v>5540328.7599999998</v>
      </c>
      <c r="E78" s="397">
        <f t="shared" si="12"/>
        <v>938522.42121849465</v>
      </c>
      <c r="F78" s="413">
        <v>1</v>
      </c>
      <c r="G78" s="414">
        <f t="shared" si="14"/>
        <v>6478851.1812184947</v>
      </c>
      <c r="H78" s="414">
        <f t="shared" si="15"/>
        <v>5540328.7599999998</v>
      </c>
      <c r="I78" s="414">
        <f t="shared" si="16"/>
        <v>938522.42121849465</v>
      </c>
      <c r="J78" s="415" t="s">
        <v>650</v>
      </c>
    </row>
    <row r="79" spans="1:12" ht="13" x14ac:dyDescent="0.3">
      <c r="A79" s="29">
        <f t="shared" si="13"/>
        <v>53</v>
      </c>
      <c r="B79" s="124" t="s">
        <v>594</v>
      </c>
      <c r="C79" s="397">
        <f t="shared" si="12"/>
        <v>21409822.100000009</v>
      </c>
      <c r="D79" s="397">
        <f t="shared" si="12"/>
        <v>17825118.900000017</v>
      </c>
      <c r="E79" s="397">
        <f t="shared" si="12"/>
        <v>3584703.1999999918</v>
      </c>
      <c r="F79" s="413">
        <v>0.40017538731365099</v>
      </c>
      <c r="G79" s="414">
        <f t="shared" si="14"/>
        <v>8567683.8511838689</v>
      </c>
      <c r="H79" s="414">
        <f t="shared" si="15"/>
        <v>7133173.8597193873</v>
      </c>
      <c r="I79" s="414">
        <f t="shared" si="16"/>
        <v>1434509.9914644808</v>
      </c>
      <c r="J79" s="51" t="s">
        <v>649</v>
      </c>
    </row>
    <row r="80" spans="1:12" ht="13" x14ac:dyDescent="0.3">
      <c r="A80" s="29">
        <f t="shared" si="13"/>
        <v>54</v>
      </c>
      <c r="B80" s="124" t="s">
        <v>595</v>
      </c>
      <c r="C80" s="397">
        <f t="shared" si="12"/>
        <v>0</v>
      </c>
      <c r="D80" s="397">
        <f t="shared" si="12"/>
        <v>0</v>
      </c>
      <c r="E80" s="397">
        <f t="shared" si="12"/>
        <v>0</v>
      </c>
      <c r="F80" s="413">
        <v>0</v>
      </c>
      <c r="G80" s="414">
        <f t="shared" si="14"/>
        <v>0</v>
      </c>
      <c r="H80" s="414">
        <f t="shared" si="15"/>
        <v>0</v>
      </c>
      <c r="I80" s="414">
        <f t="shared" si="16"/>
        <v>0</v>
      </c>
      <c r="J80" s="415" t="s">
        <v>651</v>
      </c>
    </row>
    <row r="81" spans="1:11" ht="13" x14ac:dyDescent="0.3">
      <c r="A81" s="29">
        <f t="shared" si="13"/>
        <v>55</v>
      </c>
      <c r="B81" s="124" t="s">
        <v>596</v>
      </c>
      <c r="C81" s="397">
        <f t="shared" si="12"/>
        <v>1104149.95</v>
      </c>
      <c r="D81" s="397">
        <f t="shared" si="12"/>
        <v>0</v>
      </c>
      <c r="E81" s="397">
        <f t="shared" si="12"/>
        <v>1104149.95</v>
      </c>
      <c r="F81" s="413">
        <v>1</v>
      </c>
      <c r="G81" s="414">
        <f t="shared" si="14"/>
        <v>1104149.95</v>
      </c>
      <c r="H81" s="414">
        <f t="shared" si="15"/>
        <v>0</v>
      </c>
      <c r="I81" s="414">
        <f t="shared" si="16"/>
        <v>1104149.95</v>
      </c>
      <c r="J81" s="415" t="s">
        <v>650</v>
      </c>
      <c r="K81" s="397"/>
    </row>
    <row r="82" spans="1:11" ht="13" x14ac:dyDescent="0.3">
      <c r="A82" s="29">
        <f t="shared" si="13"/>
        <v>56</v>
      </c>
      <c r="B82" s="124" t="s">
        <v>597</v>
      </c>
      <c r="C82" s="397">
        <f t="shared" si="12"/>
        <v>36896556.03164991</v>
      </c>
      <c r="D82" s="397">
        <f t="shared" si="12"/>
        <v>13745482.620000005</v>
      </c>
      <c r="E82" s="397">
        <f t="shared" si="12"/>
        <v>23151073.411649905</v>
      </c>
      <c r="F82" s="413">
        <v>0.46566570143600056</v>
      </c>
      <c r="G82" s="414">
        <f t="shared" si="14"/>
        <v>17181460.64505095</v>
      </c>
      <c r="H82" s="414">
        <f t="shared" si="15"/>
        <v>6400799.8058186565</v>
      </c>
      <c r="I82" s="414">
        <f t="shared" si="16"/>
        <v>10780660.839232296</v>
      </c>
      <c r="J82" s="51" t="s">
        <v>652</v>
      </c>
    </row>
    <row r="83" spans="1:11" ht="12.75" customHeight="1" x14ac:dyDescent="0.3">
      <c r="A83" s="29">
        <f t="shared" si="13"/>
        <v>57</v>
      </c>
      <c r="B83" s="124" t="s">
        <v>598</v>
      </c>
      <c r="C83" s="397">
        <f t="shared" si="12"/>
        <v>2934408.5600000005</v>
      </c>
      <c r="D83" s="397">
        <f t="shared" si="12"/>
        <v>2562982.5200000005</v>
      </c>
      <c r="E83" s="397">
        <f t="shared" si="12"/>
        <v>371426.04000000004</v>
      </c>
      <c r="F83" s="413">
        <v>1.9909174893411413E-2</v>
      </c>
      <c r="G83" s="416">
        <f t="shared" si="14"/>
        <v>58421.653229763549</v>
      </c>
      <c r="H83" s="416">
        <f t="shared" si="15"/>
        <v>51026.867239436324</v>
      </c>
      <c r="I83" s="416">
        <f t="shared" si="16"/>
        <v>7394.7859903272238</v>
      </c>
      <c r="J83" s="51" t="s">
        <v>653</v>
      </c>
      <c r="K83" s="397"/>
    </row>
    <row r="84" spans="1:11" ht="13" x14ac:dyDescent="0.3">
      <c r="A84" s="29">
        <f t="shared" si="13"/>
        <v>58</v>
      </c>
      <c r="B84" s="124" t="s">
        <v>599</v>
      </c>
      <c r="C84" s="397">
        <f t="shared" si="12"/>
        <v>0</v>
      </c>
      <c r="D84" s="397">
        <f t="shared" si="12"/>
        <v>0</v>
      </c>
      <c r="E84" s="397">
        <f t="shared" si="12"/>
        <v>0</v>
      </c>
      <c r="F84" s="413">
        <v>1</v>
      </c>
      <c r="G84" s="414">
        <f t="shared" si="14"/>
        <v>0</v>
      </c>
      <c r="H84" s="414">
        <f t="shared" si="15"/>
        <v>0</v>
      </c>
      <c r="I84" s="414">
        <f t="shared" si="16"/>
        <v>0</v>
      </c>
      <c r="J84" s="415" t="s">
        <v>650</v>
      </c>
    </row>
    <row r="85" spans="1:11" ht="13" x14ac:dyDescent="0.3">
      <c r="A85" s="29">
        <f t="shared" si="13"/>
        <v>59</v>
      </c>
      <c r="B85" s="124" t="s">
        <v>600</v>
      </c>
      <c r="C85" s="397">
        <f t="shared" si="12"/>
        <v>0</v>
      </c>
      <c r="D85" s="397">
        <f t="shared" si="12"/>
        <v>0</v>
      </c>
      <c r="E85" s="397">
        <f t="shared" si="12"/>
        <v>0</v>
      </c>
      <c r="F85" s="413">
        <v>0</v>
      </c>
      <c r="G85" s="414">
        <f t="shared" si="14"/>
        <v>0</v>
      </c>
      <c r="H85" s="414">
        <f t="shared" si="15"/>
        <v>0</v>
      </c>
      <c r="I85" s="414">
        <f t="shared" si="16"/>
        <v>0</v>
      </c>
      <c r="J85" s="415" t="s">
        <v>651</v>
      </c>
    </row>
    <row r="86" spans="1:11" ht="13" x14ac:dyDescent="0.3">
      <c r="A86" s="29">
        <f t="shared" si="13"/>
        <v>60</v>
      </c>
      <c r="B86" s="124" t="s">
        <v>602</v>
      </c>
      <c r="C86" s="397">
        <f t="shared" si="12"/>
        <v>406992.18</v>
      </c>
      <c r="D86" s="397">
        <f t="shared" si="12"/>
        <v>0</v>
      </c>
      <c r="E86" s="397">
        <f t="shared" si="12"/>
        <v>406992.18</v>
      </c>
      <c r="F86" s="413">
        <v>0</v>
      </c>
      <c r="G86" s="414">
        <f t="shared" si="14"/>
        <v>0</v>
      </c>
      <c r="H86" s="414">
        <f t="shared" si="15"/>
        <v>0</v>
      </c>
      <c r="I86" s="414">
        <f t="shared" si="16"/>
        <v>0</v>
      </c>
      <c r="J86" s="415" t="s">
        <v>651</v>
      </c>
    </row>
    <row r="87" spans="1:11" ht="13" x14ac:dyDescent="0.3">
      <c r="A87" s="29">
        <f t="shared" si="13"/>
        <v>61</v>
      </c>
      <c r="B87" s="124" t="s">
        <v>603</v>
      </c>
      <c r="C87" s="397">
        <f t="shared" si="12"/>
        <v>48784023.630523786</v>
      </c>
      <c r="D87" s="397">
        <f t="shared" si="12"/>
        <v>26385398.069999989</v>
      </c>
      <c r="E87" s="397">
        <f t="shared" si="12"/>
        <v>22398625.560523801</v>
      </c>
      <c r="F87" s="413">
        <v>0.40017538731365099</v>
      </c>
      <c r="G87" s="414">
        <f t="shared" si="14"/>
        <v>19522165.551063161</v>
      </c>
      <c r="H87" s="414">
        <f t="shared" si="15"/>
        <v>10558786.892087106</v>
      </c>
      <c r="I87" s="414">
        <f t="shared" si="16"/>
        <v>8963378.6589760557</v>
      </c>
      <c r="J87" s="51" t="s">
        <v>649</v>
      </c>
      <c r="K87" s="397"/>
    </row>
    <row r="88" spans="1:11" ht="13" x14ac:dyDescent="0.3">
      <c r="A88" s="29">
        <f t="shared" si="13"/>
        <v>62</v>
      </c>
      <c r="B88" s="124" t="s">
        <v>605</v>
      </c>
      <c r="C88" s="397">
        <f t="shared" si="12"/>
        <v>5.9604644775390625E-8</v>
      </c>
      <c r="D88" s="397">
        <f t="shared" si="12"/>
        <v>0</v>
      </c>
      <c r="E88" s="397">
        <f t="shared" si="12"/>
        <v>5.9604644775390625E-8</v>
      </c>
      <c r="F88" s="413">
        <v>0</v>
      </c>
      <c r="G88" s="414">
        <f t="shared" si="14"/>
        <v>0</v>
      </c>
      <c r="H88" s="414">
        <f t="shared" si="15"/>
        <v>0</v>
      </c>
      <c r="I88" s="414">
        <f t="shared" si="16"/>
        <v>0</v>
      </c>
      <c r="J88" s="415" t="s">
        <v>651</v>
      </c>
    </row>
    <row r="89" spans="1:11" ht="13" x14ac:dyDescent="0.3">
      <c r="A89" s="29">
        <f t="shared" si="13"/>
        <v>63</v>
      </c>
      <c r="B89" s="124" t="s">
        <v>606</v>
      </c>
      <c r="C89" s="397">
        <f t="shared" si="12"/>
        <v>4484160.45</v>
      </c>
      <c r="D89" s="397">
        <f t="shared" si="12"/>
        <v>93942.909999999989</v>
      </c>
      <c r="E89" s="397">
        <f t="shared" si="12"/>
        <v>4390217.54</v>
      </c>
      <c r="F89" s="413">
        <v>1</v>
      </c>
      <c r="G89" s="414">
        <f t="shared" si="14"/>
        <v>4484160.45</v>
      </c>
      <c r="H89" s="414">
        <f t="shared" si="15"/>
        <v>93942.909999999989</v>
      </c>
      <c r="I89" s="414">
        <f t="shared" si="16"/>
        <v>4390217.54</v>
      </c>
      <c r="J89" s="415" t="s">
        <v>650</v>
      </c>
    </row>
    <row r="90" spans="1:11" ht="13" x14ac:dyDescent="0.3">
      <c r="A90" s="29">
        <f t="shared" si="13"/>
        <v>64</v>
      </c>
      <c r="B90" s="124" t="s">
        <v>607</v>
      </c>
      <c r="C90" s="397">
        <f t="shared" si="12"/>
        <v>18426386.487213757</v>
      </c>
      <c r="D90" s="397">
        <f t="shared" si="12"/>
        <v>95367.839999999953</v>
      </c>
      <c r="E90" s="397">
        <f t="shared" si="12"/>
        <v>18331018.647213757</v>
      </c>
      <c r="F90" s="413">
        <v>0.46566570143600056</v>
      </c>
      <c r="G90" s="414">
        <f t="shared" si="14"/>
        <v>8580536.1884992365</v>
      </c>
      <c r="H90" s="414">
        <f t="shared" si="15"/>
        <v>44409.532108036248</v>
      </c>
      <c r="I90" s="414">
        <f t="shared" si="16"/>
        <v>8536126.6563911997</v>
      </c>
      <c r="J90" s="51" t="s">
        <v>652</v>
      </c>
      <c r="K90" s="397"/>
    </row>
    <row r="91" spans="1:11" ht="13" x14ac:dyDescent="0.3">
      <c r="A91" s="29">
        <f t="shared" si="13"/>
        <v>65</v>
      </c>
      <c r="B91" s="124" t="s">
        <v>608</v>
      </c>
      <c r="C91" s="397">
        <f t="shared" si="12"/>
        <v>42081.3</v>
      </c>
      <c r="D91" s="397">
        <f t="shared" si="12"/>
        <v>0</v>
      </c>
      <c r="E91" s="397">
        <f t="shared" si="12"/>
        <v>42081.3</v>
      </c>
      <c r="F91" s="413">
        <v>1</v>
      </c>
      <c r="G91" s="414">
        <f t="shared" si="14"/>
        <v>42081.3</v>
      </c>
      <c r="H91" s="414">
        <f t="shared" si="15"/>
        <v>0</v>
      </c>
      <c r="I91" s="414">
        <f t="shared" si="16"/>
        <v>42081.3</v>
      </c>
      <c r="J91" s="415" t="s">
        <v>650</v>
      </c>
    </row>
    <row r="92" spans="1:11" ht="13" x14ac:dyDescent="0.3">
      <c r="A92" s="29">
        <f t="shared" si="13"/>
        <v>66</v>
      </c>
      <c r="B92" s="124" t="s">
        <v>609</v>
      </c>
      <c r="C92" s="397">
        <f t="shared" si="12"/>
        <v>357202.04</v>
      </c>
      <c r="D92" s="397">
        <f t="shared" si="12"/>
        <v>0</v>
      </c>
      <c r="E92" s="397">
        <f t="shared" si="12"/>
        <v>357202.04</v>
      </c>
      <c r="F92" s="413">
        <v>1</v>
      </c>
      <c r="G92" s="414">
        <f>SUM(H92:I92)</f>
        <v>357202.04</v>
      </c>
      <c r="H92" s="414">
        <f>D92*F92</f>
        <v>0</v>
      </c>
      <c r="I92" s="414">
        <f>E92*F92</f>
        <v>357202.04</v>
      </c>
      <c r="J92" s="415" t="s">
        <v>650</v>
      </c>
    </row>
    <row r="93" spans="1:11" ht="13" x14ac:dyDescent="0.3">
      <c r="A93" s="29">
        <f t="shared" si="13"/>
        <v>67</v>
      </c>
      <c r="B93" s="124" t="s">
        <v>610</v>
      </c>
      <c r="C93" s="397">
        <f t="shared" si="12"/>
        <v>1497787.4472014797</v>
      </c>
      <c r="D93" s="397">
        <f t="shared" si="12"/>
        <v>1316118.54</v>
      </c>
      <c r="E93" s="397">
        <f t="shared" si="12"/>
        <v>181668.90720147965</v>
      </c>
      <c r="F93" s="413">
        <v>0.40017538731365099</v>
      </c>
      <c r="G93" s="414">
        <f t="shared" si="14"/>
        <v>599377.67179737682</v>
      </c>
      <c r="H93" s="414">
        <f t="shared" si="15"/>
        <v>526678.24649517692</v>
      </c>
      <c r="I93" s="414">
        <f t="shared" si="16"/>
        <v>72699.425302199845</v>
      </c>
      <c r="J93" s="51" t="s">
        <v>649</v>
      </c>
    </row>
    <row r="94" spans="1:11" ht="13" x14ac:dyDescent="0.3">
      <c r="A94" s="29">
        <f t="shared" si="13"/>
        <v>68</v>
      </c>
      <c r="B94" s="124" t="s">
        <v>611</v>
      </c>
      <c r="C94" s="397">
        <f t="shared" si="12"/>
        <v>288572.78000000003</v>
      </c>
      <c r="D94" s="397">
        <f t="shared" si="12"/>
        <v>0</v>
      </c>
      <c r="E94" s="397">
        <f t="shared" si="12"/>
        <v>288572.78000000003</v>
      </c>
      <c r="F94" s="413">
        <v>1</v>
      </c>
      <c r="G94" s="414">
        <f t="shared" si="14"/>
        <v>288572.78000000003</v>
      </c>
      <c r="H94" s="414">
        <f t="shared" si="15"/>
        <v>0</v>
      </c>
      <c r="I94" s="414">
        <f t="shared" si="16"/>
        <v>288572.78000000003</v>
      </c>
      <c r="J94" s="415" t="s">
        <v>650</v>
      </c>
      <c r="K94" s="397"/>
    </row>
    <row r="95" spans="1:11" ht="13" x14ac:dyDescent="0.3">
      <c r="A95" s="29">
        <f t="shared" si="13"/>
        <v>69</v>
      </c>
      <c r="B95" s="124" t="s">
        <v>612</v>
      </c>
      <c r="C95" s="397">
        <f t="shared" si="12"/>
        <v>2966583.6899999892</v>
      </c>
      <c r="D95" s="397">
        <f t="shared" si="12"/>
        <v>17669.71</v>
      </c>
      <c r="E95" s="397">
        <f t="shared" si="12"/>
        <v>2948913.9799999893</v>
      </c>
      <c r="F95" s="413">
        <v>0.40017538731365099</v>
      </c>
      <c r="G95" s="414">
        <f t="shared" si="14"/>
        <v>1187153.7771441056</v>
      </c>
      <c r="H95" s="414">
        <f t="shared" si="15"/>
        <v>7070.9830429698914</v>
      </c>
      <c r="I95" s="414">
        <f t="shared" si="16"/>
        <v>1180082.7941011358</v>
      </c>
      <c r="J95" s="51" t="s">
        <v>649</v>
      </c>
    </row>
    <row r="96" spans="1:11" ht="13" x14ac:dyDescent="0.3">
      <c r="A96" s="29">
        <f t="shared" si="13"/>
        <v>70</v>
      </c>
      <c r="B96" s="124" t="s">
        <v>613</v>
      </c>
      <c r="C96" s="397">
        <f t="shared" si="12"/>
        <v>480666.8</v>
      </c>
      <c r="D96" s="397">
        <f t="shared" si="12"/>
        <v>0</v>
      </c>
      <c r="E96" s="397">
        <f t="shared" si="12"/>
        <v>480666.8</v>
      </c>
      <c r="F96" s="413">
        <v>1</v>
      </c>
      <c r="G96" s="414">
        <f t="shared" si="14"/>
        <v>480666.8</v>
      </c>
      <c r="H96" s="414">
        <f t="shared" si="15"/>
        <v>0</v>
      </c>
      <c r="I96" s="414">
        <f t="shared" si="16"/>
        <v>480666.8</v>
      </c>
      <c r="J96" s="415" t="s">
        <v>650</v>
      </c>
    </row>
    <row r="97" spans="1:11" ht="13" x14ac:dyDescent="0.3">
      <c r="A97" s="29">
        <f t="shared" si="13"/>
        <v>71</v>
      </c>
      <c r="B97" s="124" t="s">
        <v>614</v>
      </c>
      <c r="C97" s="397">
        <f t="shared" si="12"/>
        <v>9752619.4000000078</v>
      </c>
      <c r="D97" s="397">
        <f t="shared" si="12"/>
        <v>6575692.4100000001</v>
      </c>
      <c r="E97" s="397">
        <f t="shared" si="12"/>
        <v>3176926.9900000077</v>
      </c>
      <c r="F97" s="413">
        <v>0.40017538731365099</v>
      </c>
      <c r="G97" s="414">
        <f t="shared" si="14"/>
        <v>3902758.2457176298</v>
      </c>
      <c r="H97" s="414">
        <f t="shared" si="15"/>
        <v>2631430.2570271851</v>
      </c>
      <c r="I97" s="414">
        <f t="shared" si="16"/>
        <v>1271327.9886904445</v>
      </c>
      <c r="J97" s="51" t="s">
        <v>649</v>
      </c>
    </row>
    <row r="98" spans="1:11" ht="13" x14ac:dyDescent="0.3">
      <c r="A98" s="29">
        <f t="shared" si="13"/>
        <v>72</v>
      </c>
      <c r="B98" s="124" t="s">
        <v>615</v>
      </c>
      <c r="C98" s="397">
        <f t="shared" si="12"/>
        <v>2486728.9200000004</v>
      </c>
      <c r="D98" s="397">
        <f t="shared" si="12"/>
        <v>0</v>
      </c>
      <c r="E98" s="397">
        <f t="shared" si="12"/>
        <v>2486728.9200000004</v>
      </c>
      <c r="F98" s="413">
        <v>1</v>
      </c>
      <c r="G98" s="414">
        <f t="shared" si="14"/>
        <v>2486728.9200000004</v>
      </c>
      <c r="H98" s="414">
        <f t="shared" si="15"/>
        <v>0</v>
      </c>
      <c r="I98" s="414">
        <f t="shared" si="16"/>
        <v>2486728.9200000004</v>
      </c>
      <c r="J98" s="415" t="s">
        <v>650</v>
      </c>
    </row>
    <row r="99" spans="1:11" ht="13" x14ac:dyDescent="0.3">
      <c r="A99" s="29">
        <f t="shared" si="13"/>
        <v>73</v>
      </c>
      <c r="B99" s="124" t="s">
        <v>616</v>
      </c>
      <c r="C99" s="397">
        <f t="shared" si="12"/>
        <v>72738300.633940414</v>
      </c>
      <c r="D99" s="397">
        <f t="shared" si="12"/>
        <v>14105435.649999991</v>
      </c>
      <c r="E99" s="397">
        <f t="shared" si="12"/>
        <v>58632864.983940423</v>
      </c>
      <c r="F99" s="413">
        <v>0.46566570143600056</v>
      </c>
      <c r="G99" s="414">
        <f t="shared" si="14"/>
        <v>33871731.785966545</v>
      </c>
      <c r="H99" s="414">
        <f t="shared" si="15"/>
        <v>6568417.5860176142</v>
      </c>
      <c r="I99" s="414">
        <f t="shared" si="16"/>
        <v>27303314.199948933</v>
      </c>
      <c r="J99" s="51" t="s">
        <v>652</v>
      </c>
    </row>
    <row r="100" spans="1:11" ht="13" x14ac:dyDescent="0.3">
      <c r="A100" s="29">
        <f t="shared" si="13"/>
        <v>74</v>
      </c>
      <c r="B100" s="124" t="s">
        <v>617</v>
      </c>
      <c r="C100" s="397">
        <f t="shared" si="12"/>
        <v>664997.29</v>
      </c>
      <c r="D100" s="397">
        <f t="shared" si="12"/>
        <v>0</v>
      </c>
      <c r="E100" s="397">
        <f t="shared" si="12"/>
        <v>664997.29</v>
      </c>
      <c r="F100" s="413">
        <v>1</v>
      </c>
      <c r="G100" s="414">
        <f t="shared" si="14"/>
        <v>664997.29</v>
      </c>
      <c r="H100" s="414">
        <f t="shared" si="15"/>
        <v>0</v>
      </c>
      <c r="I100" s="414">
        <f t="shared" si="16"/>
        <v>664997.29</v>
      </c>
      <c r="J100" s="415" t="s">
        <v>650</v>
      </c>
    </row>
    <row r="101" spans="1:11" ht="13" x14ac:dyDescent="0.3">
      <c r="A101" s="29">
        <f t="shared" si="13"/>
        <v>75</v>
      </c>
      <c r="B101" s="124" t="s">
        <v>618</v>
      </c>
      <c r="C101" s="397">
        <f t="shared" si="12"/>
        <v>1297217.9000000004</v>
      </c>
      <c r="D101" s="397">
        <f t="shared" si="12"/>
        <v>418062.06000000017</v>
      </c>
      <c r="E101" s="397">
        <f t="shared" si="12"/>
        <v>879155.84000000032</v>
      </c>
      <c r="F101" s="413">
        <v>1.9909174893411413E-2</v>
      </c>
      <c r="G101" s="414">
        <f t="shared" si="14"/>
        <v>25826.538045963884</v>
      </c>
      <c r="H101" s="414">
        <f t="shared" si="15"/>
        <v>8323.2706688398594</v>
      </c>
      <c r="I101" s="414">
        <f t="shared" si="16"/>
        <v>17503.267377124026</v>
      </c>
      <c r="J101" s="51" t="s">
        <v>653</v>
      </c>
    </row>
    <row r="102" spans="1:11" ht="13" x14ac:dyDescent="0.3">
      <c r="A102" s="29">
        <f t="shared" si="13"/>
        <v>76</v>
      </c>
      <c r="B102" s="124" t="s">
        <v>619</v>
      </c>
      <c r="C102" s="397">
        <f t="shared" si="12"/>
        <v>0</v>
      </c>
      <c r="D102" s="397">
        <f t="shared" si="12"/>
        <v>0</v>
      </c>
      <c r="E102" s="397">
        <f t="shared" si="12"/>
        <v>0</v>
      </c>
      <c r="F102" s="413">
        <v>1</v>
      </c>
      <c r="G102" s="414">
        <f t="shared" si="14"/>
        <v>0</v>
      </c>
      <c r="H102" s="414">
        <f t="shared" si="15"/>
        <v>0</v>
      </c>
      <c r="I102" s="414">
        <f t="shared" si="16"/>
        <v>0</v>
      </c>
      <c r="J102" s="415" t="s">
        <v>650</v>
      </c>
    </row>
    <row r="103" spans="1:11" ht="13" x14ac:dyDescent="0.3">
      <c r="A103" s="29">
        <f t="shared" si="13"/>
        <v>77</v>
      </c>
      <c r="B103" s="124" t="s">
        <v>620</v>
      </c>
      <c r="C103" s="399">
        <f t="shared" si="12"/>
        <v>80951562.730410069</v>
      </c>
      <c r="D103" s="399">
        <f t="shared" si="12"/>
        <v>4314406.1599999974</v>
      </c>
      <c r="E103" s="399">
        <f t="shared" si="12"/>
        <v>76637156.570410073</v>
      </c>
      <c r="F103" s="413">
        <v>0.40017538731365099</v>
      </c>
      <c r="G103" s="417">
        <f t="shared" si="14"/>
        <v>32394822.969287165</v>
      </c>
      <c r="H103" s="417">
        <f t="shared" si="15"/>
        <v>1726519.1561064005</v>
      </c>
      <c r="I103" s="417">
        <f t="shared" si="16"/>
        <v>30668303.813180763</v>
      </c>
      <c r="J103" s="51" t="s">
        <v>649</v>
      </c>
    </row>
    <row r="104" spans="1:11" ht="13" x14ac:dyDescent="0.3">
      <c r="A104" s="29">
        <f t="shared" si="13"/>
        <v>78</v>
      </c>
      <c r="B104" s="124" t="s">
        <v>484</v>
      </c>
      <c r="C104" s="418" t="s">
        <v>621</v>
      </c>
      <c r="D104" s="418" t="s">
        <v>621</v>
      </c>
      <c r="E104" s="418" t="s">
        <v>621</v>
      </c>
      <c r="F104" s="418" t="s">
        <v>621</v>
      </c>
      <c r="G104" s="418" t="s">
        <v>621</v>
      </c>
      <c r="H104" s="418" t="s">
        <v>621</v>
      </c>
      <c r="I104" s="418" t="s">
        <v>621</v>
      </c>
    </row>
    <row r="105" spans="1:11" ht="13" x14ac:dyDescent="0.3">
      <c r="A105" s="29">
        <f t="shared" si="13"/>
        <v>79</v>
      </c>
      <c r="B105" s="124" t="s">
        <v>654</v>
      </c>
      <c r="C105" s="402">
        <f>K42</f>
        <v>-1671721.0208526256</v>
      </c>
      <c r="D105" s="402">
        <f>L42</f>
        <v>-1671721.0208526256</v>
      </c>
      <c r="E105" s="403">
        <f>M42</f>
        <v>0</v>
      </c>
      <c r="F105" s="419"/>
      <c r="G105" s="420">
        <f>SUM(H105:I105)</f>
        <v>-734616.00267556857</v>
      </c>
      <c r="H105" s="420">
        <f>D105*C149</f>
        <v>-734616.00267556857</v>
      </c>
      <c r="I105" s="421">
        <v>0</v>
      </c>
    </row>
    <row r="106" spans="1:11" ht="13" x14ac:dyDescent="0.3">
      <c r="A106" s="29">
        <f t="shared" si="13"/>
        <v>80</v>
      </c>
      <c r="B106" s="292" t="s">
        <v>655</v>
      </c>
      <c r="C106" s="404">
        <f>SUM(C74:C105)</f>
        <v>328600807.01762336</v>
      </c>
      <c r="D106" s="404">
        <f>SUM(D74:D105)</f>
        <v>102149779.51914737</v>
      </c>
      <c r="E106" s="404">
        <f>SUM(E74:E105)</f>
        <v>226451027.49847597</v>
      </c>
      <c r="F106" s="422"/>
      <c r="G106" s="404">
        <f>SUM(G74:G105)</f>
        <v>148114724.83022305</v>
      </c>
      <c r="H106" s="404">
        <f>SUM(H74:H105)</f>
        <v>44888388.534035243</v>
      </c>
      <c r="I106" s="404">
        <f>SUM(I74:I105)</f>
        <v>103226336.29618779</v>
      </c>
      <c r="K106" s="397"/>
    </row>
    <row r="107" spans="1:11" ht="13" x14ac:dyDescent="0.3">
      <c r="A107" s="29">
        <f t="shared" si="13"/>
        <v>81</v>
      </c>
      <c r="C107" s="397"/>
      <c r="D107" s="397"/>
      <c r="E107" s="397"/>
      <c r="F107" s="422"/>
      <c r="G107" s="413"/>
      <c r="H107" s="414"/>
      <c r="I107" s="414"/>
      <c r="J107" s="414"/>
      <c r="K107" s="397"/>
    </row>
    <row r="108" spans="1:11" ht="13" x14ac:dyDescent="0.3">
      <c r="A108" s="29"/>
      <c r="B108" s="292"/>
      <c r="C108" s="423"/>
      <c r="D108" s="423"/>
      <c r="E108" s="423"/>
      <c r="F108" s="424"/>
      <c r="G108" s="412"/>
      <c r="H108" s="423"/>
      <c r="I108" s="423"/>
      <c r="J108" s="423"/>
    </row>
    <row r="109" spans="1:11" ht="13" x14ac:dyDescent="0.3">
      <c r="A109" s="29"/>
      <c r="B109" s="64" t="s">
        <v>159</v>
      </c>
      <c r="C109" s="667" t="s">
        <v>160</v>
      </c>
      <c r="D109" s="667" t="s">
        <v>161</v>
      </c>
      <c r="E109" s="667" t="s">
        <v>287</v>
      </c>
      <c r="F109" s="667" t="s">
        <v>288</v>
      </c>
      <c r="G109" s="667" t="s">
        <v>289</v>
      </c>
      <c r="H109" s="667" t="s">
        <v>290</v>
      </c>
      <c r="I109" s="667" t="s">
        <v>291</v>
      </c>
      <c r="J109" s="667" t="s">
        <v>292</v>
      </c>
    </row>
    <row r="110" spans="1:11" ht="13" x14ac:dyDescent="0.3">
      <c r="A110" s="29"/>
      <c r="C110" s="51" t="s">
        <v>640</v>
      </c>
      <c r="D110" s="51" t="s">
        <v>641</v>
      </c>
      <c r="E110" s="51" t="s">
        <v>642</v>
      </c>
      <c r="F110" s="364" t="s">
        <v>643</v>
      </c>
      <c r="G110" s="361" t="s">
        <v>575</v>
      </c>
      <c r="H110" s="361" t="s">
        <v>644</v>
      </c>
      <c r="I110" s="361" t="s">
        <v>645</v>
      </c>
    </row>
    <row r="111" spans="1:11" ht="13" x14ac:dyDescent="0.3">
      <c r="A111" s="29"/>
      <c r="H111" s="51"/>
      <c r="I111" s="51"/>
    </row>
    <row r="112" spans="1:11" ht="13" x14ac:dyDescent="0.3">
      <c r="A112" s="29"/>
      <c r="B112" s="727" t="s">
        <v>581</v>
      </c>
      <c r="C112" s="726" t="s">
        <v>584</v>
      </c>
      <c r="D112" s="724"/>
      <c r="E112" s="725"/>
      <c r="F112" s="411" t="s">
        <v>191</v>
      </c>
      <c r="G112" s="726" t="s">
        <v>646</v>
      </c>
      <c r="H112" s="724"/>
      <c r="I112" s="725"/>
      <c r="J112" s="367" t="s">
        <v>647</v>
      </c>
    </row>
    <row r="113" spans="1:10" ht="13" x14ac:dyDescent="0.3">
      <c r="A113" s="29"/>
      <c r="B113" s="727"/>
      <c r="C113" s="368" t="s">
        <v>362</v>
      </c>
      <c r="D113" s="368" t="s">
        <v>452</v>
      </c>
      <c r="E113" s="368" t="s">
        <v>585</v>
      </c>
      <c r="F113" s="411" t="s">
        <v>648</v>
      </c>
      <c r="G113" s="368" t="s">
        <v>362</v>
      </c>
      <c r="H113" s="368" t="s">
        <v>452</v>
      </c>
      <c r="I113" s="368" t="s">
        <v>585</v>
      </c>
      <c r="J113" s="368" t="s">
        <v>171</v>
      </c>
    </row>
    <row r="114" spans="1:10" ht="12.75" customHeight="1" x14ac:dyDescent="0.3">
      <c r="A114" s="29"/>
      <c r="B114" s="375" t="s">
        <v>625</v>
      </c>
      <c r="C114" s="397"/>
      <c r="D114" s="397"/>
      <c r="E114" s="397"/>
      <c r="F114" s="422"/>
      <c r="G114" s="413"/>
      <c r="H114" s="414"/>
      <c r="I114" s="414"/>
      <c r="J114" s="414"/>
    </row>
    <row r="115" spans="1:10" ht="12.75" customHeight="1" x14ac:dyDescent="0.3">
      <c r="A115" s="29">
        <f>A107+1</f>
        <v>82</v>
      </c>
      <c r="B115" s="124" t="s">
        <v>626</v>
      </c>
      <c r="C115" s="397">
        <f t="shared" ref="C115:E120" si="17">J52</f>
        <v>33890143.030000053</v>
      </c>
      <c r="D115" s="397">
        <f t="shared" si="17"/>
        <v>26736324.89000006</v>
      </c>
      <c r="E115" s="397">
        <f t="shared" si="17"/>
        <v>7153818.139999995</v>
      </c>
      <c r="F115" s="413">
        <v>0</v>
      </c>
      <c r="G115" s="414">
        <f t="shared" ref="G115:G120" si="18">SUM(H115:I115)</f>
        <v>0</v>
      </c>
      <c r="H115" s="414">
        <f t="shared" ref="H115:H120" si="19">D115*F115</f>
        <v>0</v>
      </c>
      <c r="I115" s="414">
        <f t="shared" ref="I115:I120" si="20">E115*F115</f>
        <v>0</v>
      </c>
      <c r="J115" s="51" t="s">
        <v>656</v>
      </c>
    </row>
    <row r="116" spans="1:10" ht="12.75" customHeight="1" x14ac:dyDescent="0.3">
      <c r="A116" s="29">
        <f t="shared" ref="A116:A124" si="21">A115+1</f>
        <v>83</v>
      </c>
      <c r="B116" s="124" t="s">
        <v>627</v>
      </c>
      <c r="C116" s="397">
        <f t="shared" si="17"/>
        <v>1449371.4500000002</v>
      </c>
      <c r="D116" s="397">
        <f t="shared" si="17"/>
        <v>1209033.58</v>
      </c>
      <c r="E116" s="397">
        <f t="shared" si="17"/>
        <v>240337.87000000002</v>
      </c>
      <c r="F116" s="413">
        <v>0</v>
      </c>
      <c r="G116" s="414">
        <f t="shared" si="18"/>
        <v>0</v>
      </c>
      <c r="H116" s="414">
        <f t="shared" si="19"/>
        <v>0</v>
      </c>
      <c r="I116" s="414">
        <f t="shared" si="20"/>
        <v>0</v>
      </c>
      <c r="J116" s="51" t="s">
        <v>656</v>
      </c>
    </row>
    <row r="117" spans="1:10" ht="12.75" customHeight="1" x14ac:dyDescent="0.3">
      <c r="A117" s="29">
        <f t="shared" si="21"/>
        <v>84</v>
      </c>
      <c r="B117" s="124" t="s">
        <v>628</v>
      </c>
      <c r="C117" s="397">
        <f t="shared" si="17"/>
        <v>102897.31</v>
      </c>
      <c r="D117" s="397">
        <f t="shared" si="17"/>
        <v>33032.709999999992</v>
      </c>
      <c r="E117" s="397">
        <f t="shared" si="17"/>
        <v>69864.600000000006</v>
      </c>
      <c r="F117" s="413">
        <v>0</v>
      </c>
      <c r="G117" s="414">
        <f t="shared" si="18"/>
        <v>0</v>
      </c>
      <c r="H117" s="414">
        <f t="shared" si="19"/>
        <v>0</v>
      </c>
      <c r="I117" s="414">
        <f t="shared" si="20"/>
        <v>0</v>
      </c>
      <c r="J117" s="51" t="s">
        <v>656</v>
      </c>
    </row>
    <row r="118" spans="1:10" ht="12.75" customHeight="1" x14ac:dyDescent="0.3">
      <c r="A118" s="29">
        <f t="shared" si="21"/>
        <v>85</v>
      </c>
      <c r="B118" s="124" t="s">
        <v>629</v>
      </c>
      <c r="C118" s="397">
        <f t="shared" si="17"/>
        <v>14075741.650000025</v>
      </c>
      <c r="D118" s="397">
        <f t="shared" si="17"/>
        <v>6671206.4400000069</v>
      </c>
      <c r="E118" s="397">
        <f t="shared" si="17"/>
        <v>7404535.2100000177</v>
      </c>
      <c r="F118" s="413">
        <v>0</v>
      </c>
      <c r="G118" s="414">
        <f t="shared" si="18"/>
        <v>0</v>
      </c>
      <c r="H118" s="414">
        <f t="shared" si="19"/>
        <v>0</v>
      </c>
      <c r="I118" s="414">
        <f t="shared" si="20"/>
        <v>0</v>
      </c>
      <c r="J118" s="51" t="s">
        <v>656</v>
      </c>
    </row>
    <row r="119" spans="1:10" ht="12.75" customHeight="1" x14ac:dyDescent="0.25">
      <c r="A119" s="674">
        <f t="shared" si="21"/>
        <v>86</v>
      </c>
      <c r="B119" s="426" t="s">
        <v>630</v>
      </c>
      <c r="C119" s="427">
        <f t="shared" si="17"/>
        <v>1035580974.8299999</v>
      </c>
      <c r="D119" s="428">
        <f t="shared" si="17"/>
        <v>298253265.02000004</v>
      </c>
      <c r="E119" s="428">
        <f t="shared" si="17"/>
        <v>737327709.80999982</v>
      </c>
      <c r="F119" s="429">
        <v>0</v>
      </c>
      <c r="G119" s="414">
        <f t="shared" si="18"/>
        <v>0</v>
      </c>
      <c r="H119" s="414">
        <f t="shared" si="19"/>
        <v>0</v>
      </c>
      <c r="I119" s="414">
        <f t="shared" si="20"/>
        <v>0</v>
      </c>
      <c r="J119" s="430" t="s">
        <v>651</v>
      </c>
    </row>
    <row r="120" spans="1:10" ht="12.75" customHeight="1" x14ac:dyDescent="0.3">
      <c r="A120" s="29">
        <f t="shared" si="21"/>
        <v>87</v>
      </c>
      <c r="B120" s="124" t="s">
        <v>657</v>
      </c>
      <c r="C120" s="402">
        <f t="shared" si="17"/>
        <v>-5338767.8605560949</v>
      </c>
      <c r="D120" s="402">
        <f t="shared" si="17"/>
        <v>-5338767.8605560949</v>
      </c>
      <c r="E120" s="403">
        <f t="shared" si="17"/>
        <v>0</v>
      </c>
      <c r="F120" s="419">
        <v>0</v>
      </c>
      <c r="G120" s="421">
        <f t="shared" si="18"/>
        <v>0</v>
      </c>
      <c r="H120" s="421">
        <f t="shared" si="19"/>
        <v>0</v>
      </c>
      <c r="I120" s="421">
        <f t="shared" si="20"/>
        <v>0</v>
      </c>
      <c r="J120" s="415" t="s">
        <v>651</v>
      </c>
    </row>
    <row r="121" spans="1:10" ht="13" x14ac:dyDescent="0.3">
      <c r="A121" s="29">
        <f t="shared" si="21"/>
        <v>88</v>
      </c>
      <c r="B121" s="292" t="s">
        <v>658</v>
      </c>
      <c r="C121" s="399">
        <f>SUM(C115:C120)</f>
        <v>1079760360.4094439</v>
      </c>
      <c r="D121" s="399">
        <f>SUM(D115:D120)</f>
        <v>327564094.77944404</v>
      </c>
      <c r="E121" s="399">
        <f>SUM(E115:E120)</f>
        <v>752196265.62999988</v>
      </c>
      <c r="F121" s="424"/>
      <c r="G121" s="396">
        <f>SUM(G115:G120)</f>
        <v>0</v>
      </c>
      <c r="H121" s="396">
        <f>SUM(H115:H120)</f>
        <v>0</v>
      </c>
      <c r="I121" s="396">
        <f>SUM(I115:I120)</f>
        <v>0</v>
      </c>
    </row>
    <row r="122" spans="1:10" ht="13" x14ac:dyDescent="0.3">
      <c r="A122" s="29">
        <f t="shared" si="21"/>
        <v>89</v>
      </c>
      <c r="B122" s="431"/>
      <c r="C122" s="432"/>
      <c r="D122" s="432"/>
      <c r="E122" s="432"/>
      <c r="F122" s="433"/>
      <c r="G122" s="434"/>
      <c r="H122" s="435"/>
      <c r="I122" s="434"/>
      <c r="J122" s="436"/>
    </row>
    <row r="123" spans="1:10" ht="13" x14ac:dyDescent="0.3">
      <c r="A123" s="29">
        <f t="shared" si="21"/>
        <v>90</v>
      </c>
      <c r="C123" s="397"/>
      <c r="D123" s="397"/>
      <c r="E123" s="397"/>
      <c r="F123" s="422"/>
      <c r="G123" s="414"/>
      <c r="H123" s="414"/>
      <c r="I123" s="414"/>
    </row>
    <row r="124" spans="1:10" ht="13" x14ac:dyDescent="0.3">
      <c r="A124" s="29">
        <f t="shared" si="21"/>
        <v>91</v>
      </c>
      <c r="B124" s="292" t="s">
        <v>659</v>
      </c>
      <c r="C124" s="399">
        <f>+C106+C121</f>
        <v>1408361167.4270673</v>
      </c>
      <c r="D124" s="399">
        <f>+D106+D121</f>
        <v>429713874.29859138</v>
      </c>
      <c r="E124" s="397">
        <f>+E106+E121</f>
        <v>978647293.1284759</v>
      </c>
      <c r="F124" s="94"/>
      <c r="G124" s="417">
        <f>+G106+G121</f>
        <v>148114724.83022305</v>
      </c>
      <c r="H124" s="399">
        <f>+H106+H121</f>
        <v>44888388.534035243</v>
      </c>
      <c r="I124" s="399">
        <f>+I106+I121</f>
        <v>103226336.29618779</v>
      </c>
    </row>
    <row r="125" spans="1:10" ht="13" x14ac:dyDescent="0.3">
      <c r="A125" s="29">
        <f>A124+1</f>
        <v>92</v>
      </c>
      <c r="B125" s="51" t="str">
        <f>"Line "&amp;A106&amp;" + Line "&amp;A121&amp;""</f>
        <v>Line 80 + Line 88</v>
      </c>
      <c r="C125" s="432"/>
      <c r="D125" s="432"/>
      <c r="E125" s="432"/>
      <c r="F125" s="432"/>
      <c r="G125" s="432"/>
      <c r="H125" s="432"/>
      <c r="I125" s="432"/>
    </row>
    <row r="127" spans="1:10" ht="13" x14ac:dyDescent="0.25">
      <c r="B127" s="437" t="s">
        <v>151</v>
      </c>
    </row>
    <row r="128" spans="1:10" x14ac:dyDescent="0.25">
      <c r="B128" s="438" t="s">
        <v>660</v>
      </c>
      <c r="H128" s="439"/>
      <c r="I128" s="439"/>
    </row>
    <row r="129" spans="2:10" x14ac:dyDescent="0.25">
      <c r="B129" s="440" t="s">
        <v>661</v>
      </c>
      <c r="H129" s="439"/>
      <c r="I129" s="439"/>
    </row>
    <row r="130" spans="2:10" x14ac:dyDescent="0.25">
      <c r="B130" s="441" t="s">
        <v>662</v>
      </c>
      <c r="H130" s="439"/>
      <c r="I130" s="439"/>
    </row>
    <row r="131" spans="2:10" x14ac:dyDescent="0.25">
      <c r="B131" s="442" t="s">
        <v>663</v>
      </c>
      <c r="H131" s="439"/>
      <c r="I131" s="439"/>
    </row>
    <row r="132" spans="2:10" x14ac:dyDescent="0.25">
      <c r="B132" s="442" t="s">
        <v>664</v>
      </c>
      <c r="H132" s="439"/>
      <c r="I132" s="439"/>
    </row>
    <row r="133" spans="2:10" x14ac:dyDescent="0.25">
      <c r="B133" s="442" t="s">
        <v>665</v>
      </c>
      <c r="H133" s="439"/>
      <c r="I133" s="439"/>
    </row>
    <row r="134" spans="2:10" x14ac:dyDescent="0.25">
      <c r="B134" s="443" t="s">
        <v>666</v>
      </c>
      <c r="H134" s="439"/>
      <c r="I134" s="439"/>
    </row>
    <row r="135" spans="2:10" x14ac:dyDescent="0.25">
      <c r="B135" s="442" t="s">
        <v>667</v>
      </c>
      <c r="H135" s="439"/>
      <c r="I135" s="439"/>
    </row>
    <row r="136" spans="2:10" x14ac:dyDescent="0.25">
      <c r="B136" s="442" t="s">
        <v>668</v>
      </c>
      <c r="H136" s="439"/>
      <c r="I136" s="439"/>
    </row>
    <row r="137" spans="2:10" x14ac:dyDescent="0.25">
      <c r="B137" s="444"/>
      <c r="C137" s="313"/>
      <c r="D137" s="313"/>
      <c r="E137" s="313"/>
      <c r="F137" s="313"/>
      <c r="G137" s="445"/>
      <c r="H137" s="446"/>
      <c r="I137" s="446"/>
      <c r="J137" s="313"/>
    </row>
    <row r="138" spans="2:10" x14ac:dyDescent="0.25">
      <c r="B138" s="51" t="s">
        <v>669</v>
      </c>
      <c r="H138" s="439"/>
      <c r="I138" s="439"/>
    </row>
    <row r="139" spans="2:10" x14ac:dyDescent="0.25">
      <c r="B139" s="51" t="s">
        <v>670</v>
      </c>
      <c r="H139" s="439"/>
      <c r="I139" s="439"/>
    </row>
    <row r="140" spans="2:10" x14ac:dyDescent="0.25">
      <c r="H140" s="439"/>
      <c r="I140" s="439"/>
    </row>
    <row r="141" spans="2:10" x14ac:dyDescent="0.25">
      <c r="B141" s="63" t="s">
        <v>671</v>
      </c>
      <c r="C141" s="447">
        <v>47</v>
      </c>
      <c r="H141" s="439"/>
      <c r="I141" s="439"/>
    </row>
    <row r="142" spans="2:10" x14ac:dyDescent="0.25">
      <c r="H142" s="439"/>
      <c r="I142" s="439"/>
    </row>
    <row r="143" spans="2:10" ht="13" x14ac:dyDescent="0.3">
      <c r="B143" s="41"/>
      <c r="C143" s="62" t="s">
        <v>110</v>
      </c>
      <c r="D143" s="62" t="s">
        <v>37</v>
      </c>
      <c r="H143" s="439"/>
      <c r="I143" s="439"/>
    </row>
    <row r="144" spans="2:10" x14ac:dyDescent="0.25">
      <c r="B144" s="41" t="s">
        <v>672</v>
      </c>
      <c r="C144" s="448">
        <f>D43/D60</f>
        <v>0.23845997748971567</v>
      </c>
      <c r="D144" s="41" t="str">
        <f>"Line "&amp;A43&amp;", Col 3 / Line "&amp;A60&amp;", Col 3"</f>
        <v>Line 33, Col 3 / Line 43, Col 3</v>
      </c>
      <c r="H144" s="439"/>
      <c r="I144" s="439"/>
    </row>
    <row r="145" spans="2:9" x14ac:dyDescent="0.25">
      <c r="B145" s="41" t="s">
        <v>673</v>
      </c>
      <c r="C145" s="448">
        <f>D58/D60</f>
        <v>0.7615400225102843</v>
      </c>
      <c r="D145" s="41" t="str">
        <f>"Line "&amp;A58&amp;", Col 3 / Line "&amp;A60&amp;", Col 3"</f>
        <v>Line 41, Col 3 / Line 43, Col 3</v>
      </c>
      <c r="H145" s="439"/>
      <c r="I145" s="439"/>
    </row>
    <row r="146" spans="2:9" x14ac:dyDescent="0.25">
      <c r="H146" s="439"/>
      <c r="I146" s="439"/>
    </row>
    <row r="147" spans="2:9" x14ac:dyDescent="0.25">
      <c r="B147" s="51" t="s">
        <v>674</v>
      </c>
      <c r="H147" s="439"/>
      <c r="I147" s="439"/>
    </row>
    <row r="148" spans="2:9" x14ac:dyDescent="0.25">
      <c r="B148" s="51" t="s">
        <v>675</v>
      </c>
      <c r="H148" s="439"/>
      <c r="I148" s="439"/>
    </row>
    <row r="149" spans="2:9" x14ac:dyDescent="0.25">
      <c r="B149" s="51" t="s">
        <v>676</v>
      </c>
      <c r="C149" s="675">
        <f>(SUM(H74:H103)/SUM(D74:D103))</f>
        <v>0.43943695958365908</v>
      </c>
      <c r="H149" s="439"/>
      <c r="I149" s="439"/>
    </row>
    <row r="150" spans="2:9" x14ac:dyDescent="0.25">
      <c r="B150" s="51" t="s">
        <v>677</v>
      </c>
      <c r="H150" s="439"/>
      <c r="I150" s="439"/>
    </row>
    <row r="151" spans="2:9" x14ac:dyDescent="0.25">
      <c r="B151" s="51" t="s">
        <v>678</v>
      </c>
      <c r="H151" s="439"/>
      <c r="I151" s="439"/>
    </row>
    <row r="152" spans="2:9" x14ac:dyDescent="0.25">
      <c r="B152" s="51" t="s">
        <v>679</v>
      </c>
      <c r="H152" s="439"/>
      <c r="I152" s="439"/>
    </row>
    <row r="153" spans="2:9" x14ac:dyDescent="0.25">
      <c r="B153" s="51" t="s">
        <v>680</v>
      </c>
      <c r="H153" s="439"/>
      <c r="I153" s="439"/>
    </row>
    <row r="154" spans="2:9" x14ac:dyDescent="0.25">
      <c r="B154" s="51" t="s">
        <v>681</v>
      </c>
    </row>
    <row r="155" spans="2:9" x14ac:dyDescent="0.25">
      <c r="B155" s="51" t="s">
        <v>682</v>
      </c>
    </row>
  </sheetData>
  <mergeCells count="13">
    <mergeCell ref="B8:B9"/>
    <mergeCell ref="C8:E8"/>
    <mergeCell ref="G8:I8"/>
    <mergeCell ref="B49:B50"/>
    <mergeCell ref="C49:E49"/>
    <mergeCell ref="G49:I49"/>
    <mergeCell ref="J49:L49"/>
    <mergeCell ref="B71:B72"/>
    <mergeCell ref="C71:E71"/>
    <mergeCell ref="G71:I71"/>
    <mergeCell ref="B112:B113"/>
    <mergeCell ref="C112:E112"/>
    <mergeCell ref="G112:I112"/>
  </mergeCells>
  <pageMargins left="0.7" right="0.7" top="0.75" bottom="0.75" header="0.3" footer="0.3"/>
  <pageSetup scale="57" orientation="landscape" cellComments="asDisplayed" r:id="rId1"/>
  <headerFooter>
    <oddHeader>&amp;CSchedule 19
Operations and Maintenance
&amp;RTO2026 Annual Update 
Attachment 1</oddHeader>
    <oddFooter>&amp;R&amp;A</oddFooter>
  </headerFooter>
  <rowBreaks count="2" manualBreakCount="2">
    <brk id="64" max="12" man="1"/>
    <brk id="126" max="12"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A9C10-90BA-4261-A568-2B013CC74AE6}">
  <sheetPr>
    <tabColor rgb="FF99CCFF"/>
  </sheetPr>
  <dimension ref="A1:X114"/>
  <sheetViews>
    <sheetView topLeftCell="D55" zoomScaleNormal="100" workbookViewId="0">
      <selection activeCell="J76" sqref="J76"/>
    </sheetView>
  </sheetViews>
  <sheetFormatPr defaultRowHeight="12.5" x14ac:dyDescent="0.25"/>
  <cols>
    <col min="1" max="1" width="4.54296875" style="26" customWidth="1"/>
    <col min="2" max="2" width="2.54296875" style="26" customWidth="1"/>
    <col min="3" max="3" width="8.54296875" style="26" customWidth="1"/>
    <col min="4" max="4" width="32.54296875" style="26" customWidth="1"/>
    <col min="5" max="5" width="14.54296875" style="26" customWidth="1"/>
    <col min="6" max="6" width="15.54296875" style="26" customWidth="1"/>
    <col min="7" max="8" width="14.54296875" style="26" customWidth="1"/>
    <col min="9" max="9" width="20" style="26" customWidth="1"/>
    <col min="10" max="10" width="15.54296875" style="26" customWidth="1"/>
    <col min="11" max="11" width="11.54296875" style="26" bestFit="1" customWidth="1"/>
    <col min="12" max="16384" width="8.7265625" style="26"/>
  </cols>
  <sheetData>
    <row r="1" spans="1:24" ht="13" x14ac:dyDescent="0.3">
      <c r="A1" s="25" t="s">
        <v>893</v>
      </c>
      <c r="F1" s="676" t="s">
        <v>158</v>
      </c>
      <c r="G1" s="54"/>
      <c r="H1" s="58"/>
      <c r="I1" s="58"/>
    </row>
    <row r="2" spans="1:24" ht="13" x14ac:dyDescent="0.3">
      <c r="A2" s="25"/>
      <c r="G2" s="44" t="s">
        <v>163</v>
      </c>
      <c r="H2" s="666" t="s">
        <v>894</v>
      </c>
      <c r="I2" s="103"/>
    </row>
    <row r="3" spans="1:24" ht="13" x14ac:dyDescent="0.3">
      <c r="E3" s="64" t="s">
        <v>159</v>
      </c>
      <c r="F3" s="64" t="s">
        <v>160</v>
      </c>
      <c r="G3" s="64" t="s">
        <v>161</v>
      </c>
      <c r="H3" s="64" t="s">
        <v>895</v>
      </c>
      <c r="I3" s="64" t="s">
        <v>287</v>
      </c>
      <c r="J3" s="58"/>
    </row>
    <row r="4" spans="1:24" x14ac:dyDescent="0.25">
      <c r="E4" s="677"/>
      <c r="G4" s="58" t="s">
        <v>270</v>
      </c>
      <c r="H4" s="58" t="s">
        <v>896</v>
      </c>
      <c r="I4" s="56" t="s">
        <v>897</v>
      </c>
    </row>
    <row r="5" spans="1:24" ht="13" x14ac:dyDescent="0.3">
      <c r="E5" s="29" t="s">
        <v>898</v>
      </c>
      <c r="F5" s="94" t="s">
        <v>390</v>
      </c>
      <c r="G5" s="29" t="s">
        <v>899</v>
      </c>
      <c r="H5" s="29" t="s">
        <v>900</v>
      </c>
      <c r="J5" s="29"/>
    </row>
    <row r="6" spans="1:24" ht="13" x14ac:dyDescent="0.3">
      <c r="A6" s="30" t="s">
        <v>39</v>
      </c>
      <c r="B6" s="33"/>
      <c r="C6" s="33" t="s">
        <v>901</v>
      </c>
      <c r="D6" s="33" t="s">
        <v>31</v>
      </c>
      <c r="E6" s="33" t="s">
        <v>32</v>
      </c>
      <c r="F6" s="62" t="s">
        <v>33</v>
      </c>
      <c r="G6" s="33" t="s">
        <v>902</v>
      </c>
      <c r="H6" s="33" t="s">
        <v>903</v>
      </c>
      <c r="I6" s="33" t="s">
        <v>82</v>
      </c>
      <c r="J6" s="33" t="s">
        <v>42</v>
      </c>
      <c r="K6" s="33"/>
      <c r="L6" s="33"/>
      <c r="M6" s="33"/>
      <c r="N6" s="33"/>
      <c r="O6" s="33"/>
      <c r="P6" s="33"/>
      <c r="Q6" s="33"/>
      <c r="R6" s="33"/>
      <c r="S6" s="33"/>
      <c r="T6" s="33"/>
      <c r="U6" s="33"/>
      <c r="V6" s="33"/>
      <c r="W6" s="33"/>
      <c r="X6" s="33"/>
    </row>
    <row r="7" spans="1:24" ht="13" x14ac:dyDescent="0.3">
      <c r="A7" s="29">
        <v>1</v>
      </c>
      <c r="C7" s="58">
        <v>920</v>
      </c>
      <c r="D7" s="26" t="s">
        <v>904</v>
      </c>
      <c r="E7" s="480">
        <v>562693037</v>
      </c>
      <c r="F7" s="58" t="s">
        <v>905</v>
      </c>
      <c r="G7" s="37">
        <f>D38</f>
        <v>218319293.32830656</v>
      </c>
      <c r="H7" s="35">
        <v>252730.34779775434</v>
      </c>
      <c r="I7" s="37">
        <f>(E7-G7)+H7</f>
        <v>344626474.0194912</v>
      </c>
      <c r="J7" s="677"/>
      <c r="K7" s="481"/>
    </row>
    <row r="8" spans="1:24" ht="13" x14ac:dyDescent="0.3">
      <c r="A8" s="29">
        <f>A7+1</f>
        <v>2</v>
      </c>
      <c r="C8" s="58">
        <v>921</v>
      </c>
      <c r="D8" s="26" t="s">
        <v>906</v>
      </c>
      <c r="E8" s="480">
        <v>296734009</v>
      </c>
      <c r="F8" s="58" t="s">
        <v>907</v>
      </c>
      <c r="G8" s="35">
        <f t="shared" ref="G8:G20" si="0">D39</f>
        <v>-141123.98000000004</v>
      </c>
      <c r="H8" s="35">
        <v>256588.34411962278</v>
      </c>
      <c r="I8" s="35">
        <f t="shared" ref="I8:I20" si="1">(E8-G8)+H8</f>
        <v>297131721.32411963</v>
      </c>
      <c r="K8" s="481"/>
    </row>
    <row r="9" spans="1:24" ht="13" x14ac:dyDescent="0.3">
      <c r="A9" s="29">
        <f>A8+1</f>
        <v>3</v>
      </c>
      <c r="C9" s="58">
        <v>922</v>
      </c>
      <c r="D9" s="26" t="s">
        <v>908</v>
      </c>
      <c r="E9" s="480">
        <v>-280624548</v>
      </c>
      <c r="F9" s="58" t="s">
        <v>909</v>
      </c>
      <c r="G9" s="35">
        <f t="shared" si="0"/>
        <v>-110782559</v>
      </c>
      <c r="H9" s="35">
        <v>-136285.92453143935</v>
      </c>
      <c r="I9" s="35">
        <f t="shared" si="1"/>
        <v>-169978274.92453143</v>
      </c>
      <c r="J9" s="58" t="s">
        <v>910</v>
      </c>
      <c r="K9" s="481"/>
    </row>
    <row r="10" spans="1:24" ht="13" x14ac:dyDescent="0.3">
      <c r="A10" s="29">
        <f t="shared" ref="A10:A21" si="2">A9+1</f>
        <v>4</v>
      </c>
      <c r="B10" s="29"/>
      <c r="C10" s="58">
        <v>923</v>
      </c>
      <c r="D10" s="26" t="s">
        <v>911</v>
      </c>
      <c r="E10" s="480">
        <v>46418407</v>
      </c>
      <c r="F10" s="58" t="s">
        <v>912</v>
      </c>
      <c r="G10" s="35">
        <f t="shared" si="0"/>
        <v>381127.83</v>
      </c>
      <c r="H10" s="35">
        <v>55319.252729047017</v>
      </c>
      <c r="I10" s="35">
        <f t="shared" si="1"/>
        <v>46092598.422729045</v>
      </c>
      <c r="K10" s="481"/>
    </row>
    <row r="11" spans="1:24" ht="13" x14ac:dyDescent="0.3">
      <c r="A11" s="29">
        <f t="shared" si="2"/>
        <v>5</v>
      </c>
      <c r="B11" s="29"/>
      <c r="C11" s="58">
        <v>924</v>
      </c>
      <c r="D11" s="26" t="s">
        <v>913</v>
      </c>
      <c r="E11" s="480">
        <v>2344409</v>
      </c>
      <c r="F11" s="58" t="s">
        <v>914</v>
      </c>
      <c r="G11" s="35">
        <f t="shared" si="0"/>
        <v>-5079297.66</v>
      </c>
      <c r="H11" s="35">
        <v>0</v>
      </c>
      <c r="I11" s="35">
        <f t="shared" si="1"/>
        <v>7423706.6600000001</v>
      </c>
      <c r="K11" s="481"/>
    </row>
    <row r="12" spans="1:24" ht="13" x14ac:dyDescent="0.3">
      <c r="A12" s="29">
        <f t="shared" si="2"/>
        <v>6</v>
      </c>
      <c r="B12" s="29"/>
      <c r="C12" s="58">
        <v>925</v>
      </c>
      <c r="D12" s="26" t="s">
        <v>162</v>
      </c>
      <c r="E12" s="480">
        <v>960556413</v>
      </c>
      <c r="F12" s="58" t="s">
        <v>915</v>
      </c>
      <c r="G12" s="35">
        <f t="shared" si="0"/>
        <v>129639294.09000003</v>
      </c>
      <c r="H12" s="35">
        <v>862107.58348749939</v>
      </c>
      <c r="I12" s="35">
        <f t="shared" si="1"/>
        <v>831779226.49348748</v>
      </c>
      <c r="K12" s="481"/>
    </row>
    <row r="13" spans="1:24" ht="13" x14ac:dyDescent="0.3">
      <c r="A13" s="29">
        <f t="shared" si="2"/>
        <v>7</v>
      </c>
      <c r="B13" s="29"/>
      <c r="C13" s="58">
        <v>926</v>
      </c>
      <c r="D13" s="26" t="s">
        <v>916</v>
      </c>
      <c r="E13" s="480">
        <v>85321167</v>
      </c>
      <c r="F13" s="58" t="s">
        <v>917</v>
      </c>
      <c r="G13" s="35">
        <f t="shared" si="0"/>
        <v>6117381.9499999993</v>
      </c>
      <c r="H13" s="35">
        <v>31253.773121388433</v>
      </c>
      <c r="I13" s="35">
        <f t="shared" si="1"/>
        <v>79235038.823121384</v>
      </c>
      <c r="K13" s="481"/>
    </row>
    <row r="14" spans="1:24" ht="13" x14ac:dyDescent="0.3">
      <c r="A14" s="29">
        <f t="shared" si="2"/>
        <v>8</v>
      </c>
      <c r="B14" s="29"/>
      <c r="C14" s="58">
        <v>927</v>
      </c>
      <c r="D14" s="26" t="s">
        <v>918</v>
      </c>
      <c r="E14" s="480">
        <v>160361363</v>
      </c>
      <c r="F14" s="58" t="s">
        <v>919</v>
      </c>
      <c r="G14" s="35">
        <f t="shared" si="0"/>
        <v>160361363</v>
      </c>
      <c r="H14" s="35">
        <v>97128.129205992591</v>
      </c>
      <c r="I14" s="35">
        <f>(E14-G14)+H14-H14</f>
        <v>0</v>
      </c>
      <c r="J14" s="125" t="s">
        <v>920</v>
      </c>
      <c r="K14" s="481"/>
      <c r="L14" s="677"/>
    </row>
    <row r="15" spans="1:24" ht="13" x14ac:dyDescent="0.3">
      <c r="A15" s="29">
        <f t="shared" si="2"/>
        <v>9</v>
      </c>
      <c r="B15" s="29"/>
      <c r="C15" s="58">
        <v>928</v>
      </c>
      <c r="D15" s="26" t="s">
        <v>921</v>
      </c>
      <c r="E15" s="480">
        <v>16459026</v>
      </c>
      <c r="F15" s="58" t="s">
        <v>922</v>
      </c>
      <c r="G15" s="35">
        <f t="shared" si="0"/>
        <v>12248677.429999998</v>
      </c>
      <c r="H15" s="35">
        <v>2465.7540953137764</v>
      </c>
      <c r="I15" s="35">
        <f t="shared" si="1"/>
        <v>4212814.3240953162</v>
      </c>
      <c r="K15" s="481"/>
    </row>
    <row r="16" spans="1:24" ht="13" x14ac:dyDescent="0.3">
      <c r="A16" s="29">
        <f t="shared" si="2"/>
        <v>10</v>
      </c>
      <c r="B16" s="29"/>
      <c r="C16" s="58">
        <v>929</v>
      </c>
      <c r="D16" s="26" t="s">
        <v>923</v>
      </c>
      <c r="E16" s="480">
        <v>0</v>
      </c>
      <c r="F16" s="58" t="s">
        <v>924</v>
      </c>
      <c r="G16" s="35">
        <f t="shared" si="0"/>
        <v>0</v>
      </c>
      <c r="H16" s="35">
        <v>0</v>
      </c>
      <c r="I16" s="35">
        <f t="shared" si="1"/>
        <v>0</v>
      </c>
      <c r="K16" s="481"/>
    </row>
    <row r="17" spans="1:11" ht="13" x14ac:dyDescent="0.3">
      <c r="A17" s="29">
        <f t="shared" si="2"/>
        <v>11</v>
      </c>
      <c r="B17" s="29"/>
      <c r="C17" s="58">
        <v>930.1</v>
      </c>
      <c r="D17" s="26" t="s">
        <v>925</v>
      </c>
      <c r="E17" s="480">
        <v>13407356</v>
      </c>
      <c r="F17" s="58" t="s">
        <v>926</v>
      </c>
      <c r="G17" s="35">
        <f t="shared" si="0"/>
        <v>0</v>
      </c>
      <c r="H17" s="35">
        <v>11902.055513210838</v>
      </c>
      <c r="I17" s="35">
        <f t="shared" si="1"/>
        <v>13419258.055513211</v>
      </c>
      <c r="K17" s="481"/>
    </row>
    <row r="18" spans="1:11" ht="13" x14ac:dyDescent="0.3">
      <c r="A18" s="29">
        <f t="shared" si="2"/>
        <v>12</v>
      </c>
      <c r="B18" s="29"/>
      <c r="C18" s="58">
        <v>930.2</v>
      </c>
      <c r="D18" s="26" t="s">
        <v>927</v>
      </c>
      <c r="E18" s="480">
        <v>71499204</v>
      </c>
      <c r="F18" s="58" t="s">
        <v>928</v>
      </c>
      <c r="G18" s="35">
        <f t="shared" si="0"/>
        <v>54893632.689999998</v>
      </c>
      <c r="H18" s="35">
        <v>11049.345577287431</v>
      </c>
      <c r="I18" s="35">
        <f t="shared" si="1"/>
        <v>16616620.655577289</v>
      </c>
      <c r="K18" s="481"/>
    </row>
    <row r="19" spans="1:11" ht="13" x14ac:dyDescent="0.3">
      <c r="A19" s="29">
        <f t="shared" si="2"/>
        <v>13</v>
      </c>
      <c r="B19" s="29"/>
      <c r="C19" s="58">
        <v>931</v>
      </c>
      <c r="D19" s="26" t="s">
        <v>929</v>
      </c>
      <c r="E19" s="480">
        <v>8347016</v>
      </c>
      <c r="F19" s="58" t="s">
        <v>930</v>
      </c>
      <c r="G19" s="35">
        <f t="shared" si="0"/>
        <v>0</v>
      </c>
      <c r="H19" s="35">
        <v>8131.3119202257094</v>
      </c>
      <c r="I19" s="35">
        <f t="shared" si="1"/>
        <v>8355147.3119202256</v>
      </c>
      <c r="K19" s="481"/>
    </row>
    <row r="20" spans="1:11" ht="13" x14ac:dyDescent="0.3">
      <c r="A20" s="29">
        <f t="shared" si="2"/>
        <v>14</v>
      </c>
      <c r="B20" s="29"/>
      <c r="C20" s="58">
        <v>935</v>
      </c>
      <c r="D20" s="26" t="s">
        <v>931</v>
      </c>
      <c r="E20" s="678">
        <v>29379151</v>
      </c>
      <c r="F20" s="58" t="s">
        <v>932</v>
      </c>
      <c r="G20" s="35">
        <f t="shared" si="0"/>
        <v>529219.01</v>
      </c>
      <c r="H20" s="35">
        <v>20302.922212279955</v>
      </c>
      <c r="I20" s="40">
        <f t="shared" si="1"/>
        <v>28870234.912212279</v>
      </c>
      <c r="K20" s="481"/>
    </row>
    <row r="21" spans="1:11" ht="13" x14ac:dyDescent="0.3">
      <c r="A21" s="29">
        <f t="shared" si="2"/>
        <v>15</v>
      </c>
      <c r="E21" s="35">
        <f>SUM(E7:E20)</f>
        <v>1972896010</v>
      </c>
      <c r="H21" s="44" t="s">
        <v>933</v>
      </c>
      <c r="I21" s="37">
        <f>SUM(I7:I20)</f>
        <v>1507784566.0777352</v>
      </c>
    </row>
    <row r="23" spans="1:11" ht="13" x14ac:dyDescent="0.3">
      <c r="F23" s="33" t="s">
        <v>32</v>
      </c>
      <c r="G23" s="33" t="s">
        <v>33</v>
      </c>
      <c r="H23" s="679"/>
      <c r="I23" s="677"/>
    </row>
    <row r="24" spans="1:11" ht="13" x14ac:dyDescent="0.3">
      <c r="A24" s="29">
        <f>A21+1</f>
        <v>16</v>
      </c>
      <c r="E24" s="44" t="s">
        <v>934</v>
      </c>
      <c r="F24" s="37">
        <f>I21</f>
        <v>1507784566.0777352</v>
      </c>
      <c r="G24" s="31" t="str">
        <f>"Line "&amp;A21&amp;""</f>
        <v>Line 15</v>
      </c>
    </row>
    <row r="25" spans="1:11" ht="13" x14ac:dyDescent="0.3">
      <c r="A25" s="29">
        <f t="shared" ref="A25:A31" si="3">A24+1</f>
        <v>17</v>
      </c>
      <c r="E25" s="44" t="s">
        <v>935</v>
      </c>
      <c r="F25" s="40">
        <f>I11</f>
        <v>7423706.6600000001</v>
      </c>
      <c r="G25" s="31" t="str">
        <f>"Line "&amp;A11&amp;""</f>
        <v>Line 5</v>
      </c>
    </row>
    <row r="26" spans="1:11" ht="13" x14ac:dyDescent="0.3">
      <c r="A26" s="29">
        <f t="shared" si="3"/>
        <v>18</v>
      </c>
      <c r="E26" s="44" t="s">
        <v>936</v>
      </c>
      <c r="F26" s="37">
        <f>F24-F25</f>
        <v>1500360859.4177351</v>
      </c>
      <c r="G26" s="31" t="str">
        <f>"Line "&amp;A24&amp;" - Line "&amp;A25&amp;""</f>
        <v>Line 16 - Line 17</v>
      </c>
    </row>
    <row r="27" spans="1:11" ht="13" x14ac:dyDescent="0.3">
      <c r="A27" s="29">
        <f t="shared" si="3"/>
        <v>19</v>
      </c>
      <c r="E27" s="44" t="s">
        <v>937</v>
      </c>
      <c r="F27" s="680">
        <v>6.5402140827152691E-2</v>
      </c>
      <c r="G27" s="31" t="s">
        <v>1073</v>
      </c>
    </row>
    <row r="28" spans="1:11" ht="13" x14ac:dyDescent="0.3">
      <c r="A28" s="29">
        <f t="shared" si="3"/>
        <v>20</v>
      </c>
      <c r="E28" s="44" t="s">
        <v>938</v>
      </c>
      <c r="F28" s="37">
        <f>F26*F27</f>
        <v>98126812.219186559</v>
      </c>
      <c r="G28" s="31" t="str">
        <f>"Line "&amp;A26&amp;" * Line "&amp;A27&amp;""</f>
        <v>Line 18 * Line 19</v>
      </c>
    </row>
    <row r="29" spans="1:11" ht="13" x14ac:dyDescent="0.3">
      <c r="A29" s="29">
        <f t="shared" si="3"/>
        <v>21</v>
      </c>
      <c r="E29" s="44" t="s">
        <v>939</v>
      </c>
      <c r="F29" s="463">
        <v>0.1715015566780588</v>
      </c>
      <c r="G29" s="31" t="s">
        <v>1076</v>
      </c>
    </row>
    <row r="30" spans="1:11" ht="13" x14ac:dyDescent="0.3">
      <c r="A30" s="29">
        <f t="shared" si="3"/>
        <v>22</v>
      </c>
      <c r="E30" s="44" t="s">
        <v>940</v>
      </c>
      <c r="F30" s="461">
        <f>I11*F29</f>
        <v>1273177.2485112727</v>
      </c>
      <c r="G30" s="31" t="str">
        <f>"Line "&amp;A11&amp;" Col 4 * Line "&amp;A29&amp;""</f>
        <v>Line 5 Col 4 * Line 21</v>
      </c>
    </row>
    <row r="31" spans="1:11" ht="13" x14ac:dyDescent="0.3">
      <c r="A31" s="29">
        <f t="shared" si="3"/>
        <v>23</v>
      </c>
      <c r="E31" s="44" t="s">
        <v>941</v>
      </c>
      <c r="F31" s="37">
        <f>F28+F30</f>
        <v>99399989.467697829</v>
      </c>
      <c r="G31" s="31" t="str">
        <f>"Line "&amp;A28&amp;" + Line "&amp;A30&amp;""</f>
        <v>Line 20 + Line 22</v>
      </c>
    </row>
    <row r="33" spans="1:11" ht="13" x14ac:dyDescent="0.3">
      <c r="B33" s="25" t="s">
        <v>942</v>
      </c>
      <c r="E33" s="64" t="s">
        <v>159</v>
      </c>
      <c r="F33" s="64" t="s">
        <v>160</v>
      </c>
      <c r="G33" s="64" t="s">
        <v>161</v>
      </c>
      <c r="H33" s="64" t="s">
        <v>287</v>
      </c>
    </row>
    <row r="34" spans="1:11" ht="13" x14ac:dyDescent="0.3">
      <c r="B34" s="25"/>
      <c r="C34" s="107" t="s">
        <v>163</v>
      </c>
      <c r="D34" s="666" t="s">
        <v>894</v>
      </c>
      <c r="E34" s="29" t="s">
        <v>943</v>
      </c>
      <c r="F34" s="64"/>
      <c r="G34" s="64"/>
      <c r="H34" s="64"/>
    </row>
    <row r="35" spans="1:11" ht="13" x14ac:dyDescent="0.3">
      <c r="E35" s="29" t="s">
        <v>944</v>
      </c>
    </row>
    <row r="36" spans="1:11" ht="13" x14ac:dyDescent="0.3">
      <c r="D36" s="29" t="s">
        <v>945</v>
      </c>
      <c r="E36" s="29" t="s">
        <v>946</v>
      </c>
      <c r="F36" s="29" t="s">
        <v>947</v>
      </c>
      <c r="G36" s="29"/>
      <c r="H36" s="29"/>
    </row>
    <row r="37" spans="1:11" ht="13" x14ac:dyDescent="0.3">
      <c r="C37" s="33" t="s">
        <v>901</v>
      </c>
      <c r="D37" s="64" t="s">
        <v>948</v>
      </c>
      <c r="E37" s="33" t="s">
        <v>583</v>
      </c>
      <c r="F37" s="33" t="s">
        <v>949</v>
      </c>
      <c r="G37" s="33" t="s">
        <v>950</v>
      </c>
      <c r="H37" s="33" t="s">
        <v>951</v>
      </c>
      <c r="I37" s="33" t="s">
        <v>42</v>
      </c>
    </row>
    <row r="38" spans="1:11" ht="13" x14ac:dyDescent="0.3">
      <c r="A38" s="29">
        <f>A31+1</f>
        <v>24</v>
      </c>
      <c r="C38" s="58">
        <v>920</v>
      </c>
      <c r="D38" s="681">
        <f>SUM(E38:H38)</f>
        <v>218319293.32830656</v>
      </c>
      <c r="E38" s="316">
        <v>-3198766.8612499982</v>
      </c>
      <c r="F38" s="316"/>
      <c r="G38" s="37">
        <f>G59</f>
        <v>221518060.18955657</v>
      </c>
      <c r="H38" s="316"/>
      <c r="I38" s="31" t="s">
        <v>952</v>
      </c>
    </row>
    <row r="39" spans="1:11" ht="13" x14ac:dyDescent="0.3">
      <c r="A39" s="29">
        <f>A38+1</f>
        <v>25</v>
      </c>
      <c r="C39" s="58">
        <v>921</v>
      </c>
      <c r="D39" s="682">
        <f t="shared" ref="D39:D51" si="4">SUM(E39:H39)</f>
        <v>-141123.98000000004</v>
      </c>
      <c r="E39" s="316">
        <v>-141123.98000000004</v>
      </c>
      <c r="F39" s="316"/>
      <c r="G39" s="316">
        <v>0</v>
      </c>
      <c r="H39" s="316"/>
      <c r="I39" s="31"/>
      <c r="K39" s="35"/>
    </row>
    <row r="40" spans="1:11" ht="13" x14ac:dyDescent="0.3">
      <c r="A40" s="29">
        <f t="shared" ref="A40:A51" si="5">A39+1</f>
        <v>26</v>
      </c>
      <c r="C40" s="58">
        <v>922</v>
      </c>
      <c r="D40" s="682">
        <f t="shared" si="4"/>
        <v>-110782559</v>
      </c>
      <c r="E40" s="316">
        <v>-3368817</v>
      </c>
      <c r="F40" s="316"/>
      <c r="G40" s="316">
        <v>-107413742</v>
      </c>
      <c r="H40" s="316"/>
      <c r="I40" s="31"/>
      <c r="K40" s="35"/>
    </row>
    <row r="41" spans="1:11" ht="13" x14ac:dyDescent="0.3">
      <c r="A41" s="29">
        <f t="shared" si="5"/>
        <v>27</v>
      </c>
      <c r="C41" s="58">
        <v>923</v>
      </c>
      <c r="D41" s="682">
        <f t="shared" si="4"/>
        <v>381127.83</v>
      </c>
      <c r="E41" s="316">
        <v>381127.83</v>
      </c>
      <c r="F41" s="316"/>
      <c r="G41" s="316">
        <v>0</v>
      </c>
      <c r="H41" s="316"/>
      <c r="I41" s="31"/>
      <c r="J41" s="33"/>
      <c r="K41" s="35"/>
    </row>
    <row r="42" spans="1:11" ht="13" x14ac:dyDescent="0.3">
      <c r="A42" s="29">
        <f t="shared" si="5"/>
        <v>28</v>
      </c>
      <c r="C42" s="58">
        <v>924</v>
      </c>
      <c r="D42" s="682">
        <f t="shared" si="4"/>
        <v>-5079297.66</v>
      </c>
      <c r="E42" s="316">
        <v>-5079297.66</v>
      </c>
      <c r="F42" s="316"/>
      <c r="G42" s="316">
        <v>0</v>
      </c>
      <c r="H42" s="316"/>
      <c r="I42" s="31"/>
      <c r="K42" s="35"/>
    </row>
    <row r="43" spans="1:11" ht="13" x14ac:dyDescent="0.3">
      <c r="A43" s="29">
        <f t="shared" si="5"/>
        <v>29</v>
      </c>
      <c r="C43" s="58">
        <v>925</v>
      </c>
      <c r="D43" s="682">
        <f t="shared" si="4"/>
        <v>129639294.09000003</v>
      </c>
      <c r="E43" s="316">
        <v>129639294.09000003</v>
      </c>
      <c r="F43" s="316"/>
      <c r="G43" s="316">
        <v>0</v>
      </c>
      <c r="H43" s="316"/>
      <c r="I43" s="31" t="s">
        <v>953</v>
      </c>
      <c r="K43" s="35"/>
    </row>
    <row r="44" spans="1:11" ht="13" x14ac:dyDescent="0.3">
      <c r="A44" s="29">
        <f t="shared" si="5"/>
        <v>30</v>
      </c>
      <c r="C44" s="58">
        <v>926</v>
      </c>
      <c r="D44" s="682">
        <f>SUM(E44:H44)</f>
        <v>6117381.9499999993</v>
      </c>
      <c r="E44" s="316">
        <v>6117381.9499999993</v>
      </c>
      <c r="F44" s="316"/>
      <c r="G44" s="316">
        <v>0</v>
      </c>
      <c r="H44" s="35">
        <f>E72</f>
        <v>0</v>
      </c>
      <c r="I44" s="31" t="s">
        <v>278</v>
      </c>
      <c r="K44" s="35"/>
    </row>
    <row r="45" spans="1:11" ht="13" x14ac:dyDescent="0.3">
      <c r="A45" s="29">
        <f t="shared" si="5"/>
        <v>31</v>
      </c>
      <c r="C45" s="58">
        <v>927</v>
      </c>
      <c r="D45" s="682">
        <f>SUM(E45:H45)</f>
        <v>160361363</v>
      </c>
      <c r="E45" s="35">
        <v>0</v>
      </c>
      <c r="F45" s="35">
        <f>E14</f>
        <v>160361363</v>
      </c>
      <c r="G45" s="35">
        <v>0</v>
      </c>
      <c r="H45" s="35">
        <v>0</v>
      </c>
      <c r="I45" s="31" t="s">
        <v>954</v>
      </c>
      <c r="K45" s="35"/>
    </row>
    <row r="46" spans="1:11" ht="13" x14ac:dyDescent="0.3">
      <c r="A46" s="29">
        <f t="shared" si="5"/>
        <v>32</v>
      </c>
      <c r="C46" s="58">
        <v>928</v>
      </c>
      <c r="D46" s="682">
        <f t="shared" si="4"/>
        <v>12248677.429999998</v>
      </c>
      <c r="E46" s="316">
        <v>12248677.429999998</v>
      </c>
      <c r="F46" s="129"/>
      <c r="G46" s="314">
        <v>0</v>
      </c>
      <c r="H46" s="316"/>
      <c r="I46" s="31"/>
      <c r="K46" s="35"/>
    </row>
    <row r="47" spans="1:11" ht="13" x14ac:dyDescent="0.3">
      <c r="A47" s="29">
        <f t="shared" si="5"/>
        <v>33</v>
      </c>
      <c r="C47" s="58">
        <v>929</v>
      </c>
      <c r="D47" s="682">
        <f t="shared" si="4"/>
        <v>0</v>
      </c>
      <c r="E47" s="316">
        <v>0</v>
      </c>
      <c r="F47" s="129"/>
      <c r="G47" s="314">
        <v>0</v>
      </c>
      <c r="H47" s="316"/>
      <c r="I47" s="31"/>
      <c r="K47" s="35"/>
    </row>
    <row r="48" spans="1:11" ht="13" x14ac:dyDescent="0.3">
      <c r="A48" s="29">
        <f t="shared" si="5"/>
        <v>34</v>
      </c>
      <c r="C48" s="58">
        <v>930.1</v>
      </c>
      <c r="D48" s="682">
        <f t="shared" si="4"/>
        <v>0</v>
      </c>
      <c r="E48" s="316">
        <v>0</v>
      </c>
      <c r="F48" s="316"/>
      <c r="G48" s="314">
        <v>0</v>
      </c>
      <c r="H48" s="316"/>
      <c r="I48" s="31"/>
      <c r="K48" s="35"/>
    </row>
    <row r="49" spans="1:10" ht="13" x14ac:dyDescent="0.3">
      <c r="A49" s="29">
        <f t="shared" si="5"/>
        <v>35</v>
      </c>
      <c r="C49" s="58">
        <v>930.2</v>
      </c>
      <c r="D49" s="682">
        <f t="shared" si="4"/>
        <v>54893632.689999998</v>
      </c>
      <c r="E49" s="316">
        <v>54893632.689999998</v>
      </c>
      <c r="F49" s="129"/>
      <c r="G49" s="314">
        <v>0</v>
      </c>
      <c r="H49" s="316"/>
      <c r="I49" s="31"/>
      <c r="J49" s="35"/>
    </row>
    <row r="50" spans="1:10" ht="13" x14ac:dyDescent="0.3">
      <c r="A50" s="29">
        <f t="shared" si="5"/>
        <v>36</v>
      </c>
      <c r="C50" s="58">
        <v>931</v>
      </c>
      <c r="D50" s="682">
        <f t="shared" si="4"/>
        <v>0</v>
      </c>
      <c r="E50" s="316">
        <v>0</v>
      </c>
      <c r="F50" s="129"/>
      <c r="G50" s="314">
        <v>0</v>
      </c>
      <c r="H50" s="316"/>
      <c r="I50" s="31"/>
      <c r="J50" s="35"/>
    </row>
    <row r="51" spans="1:10" ht="13" x14ac:dyDescent="0.3">
      <c r="A51" s="29">
        <f t="shared" si="5"/>
        <v>37</v>
      </c>
      <c r="C51" s="58">
        <v>935</v>
      </c>
      <c r="D51" s="682">
        <f t="shared" si="4"/>
        <v>529219.01</v>
      </c>
      <c r="E51" s="316">
        <v>529219.01</v>
      </c>
      <c r="F51" s="129"/>
      <c r="G51" s="314">
        <v>0</v>
      </c>
      <c r="H51" s="316"/>
      <c r="I51" s="31"/>
    </row>
    <row r="52" spans="1:10" ht="13" x14ac:dyDescent="0.3">
      <c r="A52" s="29"/>
      <c r="C52" s="58"/>
      <c r="D52" s="682"/>
      <c r="E52" s="682"/>
      <c r="F52" s="682"/>
      <c r="G52" s="682"/>
      <c r="H52" s="35"/>
      <c r="I52" s="31"/>
    </row>
    <row r="53" spans="1:10" ht="13" x14ac:dyDescent="0.3">
      <c r="B53" s="25" t="s">
        <v>955</v>
      </c>
    </row>
    <row r="54" spans="1:10" ht="13" x14ac:dyDescent="0.3">
      <c r="B54" s="25"/>
      <c r="C54" s="26" t="s">
        <v>956</v>
      </c>
      <c r="G54" s="29"/>
      <c r="H54" s="29"/>
    </row>
    <row r="55" spans="1:10" ht="13" x14ac:dyDescent="0.3">
      <c r="B55" s="25"/>
      <c r="C55" s="51" t="s">
        <v>957</v>
      </c>
      <c r="D55" s="51"/>
      <c r="E55" s="51"/>
      <c r="G55" s="29"/>
      <c r="H55" s="29"/>
    </row>
    <row r="56" spans="1:10" ht="13" x14ac:dyDescent="0.3">
      <c r="B56" s="25"/>
      <c r="C56" s="107"/>
      <c r="D56" s="107"/>
      <c r="G56" s="33" t="s">
        <v>32</v>
      </c>
      <c r="H56" s="33" t="s">
        <v>33</v>
      </c>
    </row>
    <row r="57" spans="1:10" ht="13" x14ac:dyDescent="0.3">
      <c r="A57" s="29"/>
      <c r="B57" s="29" t="s">
        <v>114</v>
      </c>
      <c r="C57" s="683"/>
      <c r="F57" s="44" t="s">
        <v>958</v>
      </c>
      <c r="G57" s="316">
        <v>214827484.75999996</v>
      </c>
      <c r="H57" s="31" t="s">
        <v>774</v>
      </c>
    </row>
    <row r="58" spans="1:10" ht="13" x14ac:dyDescent="0.3">
      <c r="A58" s="29"/>
      <c r="B58" s="29" t="s">
        <v>116</v>
      </c>
      <c r="F58" s="44" t="s">
        <v>959</v>
      </c>
      <c r="G58" s="461">
        <f>E62</f>
        <v>-6690575.4295566082</v>
      </c>
      <c r="H58" s="31" t="str">
        <f>"Note 2, "&amp;B62&amp;""</f>
        <v>Note 2, d</v>
      </c>
    </row>
    <row r="59" spans="1:10" ht="13" x14ac:dyDescent="0.3">
      <c r="A59" s="29"/>
      <c r="B59" s="29" t="s">
        <v>119</v>
      </c>
      <c r="F59" s="44" t="s">
        <v>960</v>
      </c>
      <c r="G59" s="37">
        <f>G57-G58</f>
        <v>221518060.18955657</v>
      </c>
    </row>
    <row r="60" spans="1:10" ht="13" x14ac:dyDescent="0.3">
      <c r="A60" s="29"/>
      <c r="C60" s="51" t="s">
        <v>961</v>
      </c>
      <c r="D60" s="51"/>
      <c r="E60" s="51"/>
      <c r="G60" s="35"/>
    </row>
    <row r="61" spans="1:10" ht="13.5" thickBot="1" x14ac:dyDescent="0.35">
      <c r="A61" s="29"/>
      <c r="D61" s="32" t="s">
        <v>962</v>
      </c>
      <c r="E61" s="33" t="s">
        <v>32</v>
      </c>
      <c r="F61" s="33" t="s">
        <v>33</v>
      </c>
      <c r="G61" s="35"/>
    </row>
    <row r="62" spans="1:10" ht="14" thickTop="1" thickBot="1" x14ac:dyDescent="0.35">
      <c r="A62" s="29"/>
      <c r="B62" s="29" t="s">
        <v>121</v>
      </c>
      <c r="D62" s="26" t="s">
        <v>963</v>
      </c>
      <c r="E62" s="684">
        <v>-6690575.4295566082</v>
      </c>
      <c r="F62" s="31" t="s">
        <v>964</v>
      </c>
      <c r="G62" s="35"/>
    </row>
    <row r="63" spans="1:10" ht="14" thickTop="1" thickBot="1" x14ac:dyDescent="0.35">
      <c r="A63" s="29"/>
      <c r="B63" s="29" t="s">
        <v>125</v>
      </c>
      <c r="D63" s="26" t="s">
        <v>965</v>
      </c>
      <c r="E63" s="685">
        <v>-2367677.0045661815</v>
      </c>
      <c r="F63" s="31" t="s">
        <v>964</v>
      </c>
      <c r="G63" s="35"/>
      <c r="I63" s="686"/>
    </row>
    <row r="64" spans="1:10" ht="14" thickTop="1" thickBot="1" x14ac:dyDescent="0.35">
      <c r="A64" s="29"/>
      <c r="B64" s="29" t="s">
        <v>127</v>
      </c>
      <c r="D64" s="26" t="s">
        <v>966</v>
      </c>
      <c r="E64" s="687">
        <v>-7010488.8814087212</v>
      </c>
      <c r="F64" s="31" t="s">
        <v>964</v>
      </c>
      <c r="G64" s="35"/>
      <c r="I64" s="35"/>
    </row>
    <row r="65" spans="1:7" ht="13.5" thickTop="1" x14ac:dyDescent="0.3">
      <c r="A65" s="29"/>
      <c r="B65" s="29" t="s">
        <v>129</v>
      </c>
      <c r="D65" s="44" t="s">
        <v>406</v>
      </c>
      <c r="E65" s="35">
        <f>SUM(E62:E64)</f>
        <v>-16068741.315531511</v>
      </c>
      <c r="F65" s="31" t="str">
        <f>"Sum of "&amp;B62&amp;" to "&amp;B64&amp;""</f>
        <v>Sum of d to f</v>
      </c>
      <c r="G65" s="35"/>
    </row>
    <row r="67" spans="1:7" ht="13" x14ac:dyDescent="0.3">
      <c r="B67" s="25" t="s">
        <v>967</v>
      </c>
    </row>
    <row r="68" spans="1:7" ht="13" x14ac:dyDescent="0.3">
      <c r="E68" s="33" t="s">
        <v>32</v>
      </c>
      <c r="F68" s="32" t="s">
        <v>968</v>
      </c>
    </row>
    <row r="69" spans="1:7" ht="13" x14ac:dyDescent="0.3">
      <c r="A69" s="29"/>
      <c r="B69" s="29" t="s">
        <v>114</v>
      </c>
      <c r="D69" s="44" t="s">
        <v>969</v>
      </c>
      <c r="E69" s="688">
        <v>0</v>
      </c>
      <c r="F69" s="31" t="s">
        <v>970</v>
      </c>
    </row>
    <row r="70" spans="1:7" ht="13" x14ac:dyDescent="0.3">
      <c r="A70" s="29"/>
      <c r="B70" s="29" t="s">
        <v>116</v>
      </c>
      <c r="D70" s="44" t="s">
        <v>971</v>
      </c>
      <c r="E70" s="490">
        <v>0</v>
      </c>
      <c r="F70" s="31" t="s">
        <v>972</v>
      </c>
    </row>
    <row r="71" spans="1:7" ht="13" x14ac:dyDescent="0.3">
      <c r="A71" s="29"/>
      <c r="B71" s="29" t="s">
        <v>119</v>
      </c>
      <c r="D71" s="44" t="s">
        <v>973</v>
      </c>
      <c r="E71" s="491">
        <v>0</v>
      </c>
      <c r="F71" s="31" t="s">
        <v>774</v>
      </c>
    </row>
    <row r="72" spans="1:7" ht="13" x14ac:dyDescent="0.3">
      <c r="A72" s="29"/>
      <c r="B72" s="29" t="s">
        <v>121</v>
      </c>
      <c r="D72" s="44" t="s">
        <v>974</v>
      </c>
      <c r="E72" s="35">
        <f>E71-E70</f>
        <v>0</v>
      </c>
      <c r="F72" s="31" t="str">
        <f>""&amp;B71&amp;" - "&amp;B70&amp;""</f>
        <v>c - b</v>
      </c>
    </row>
    <row r="73" spans="1:7" ht="13" x14ac:dyDescent="0.3">
      <c r="A73" s="29"/>
      <c r="B73" s="25" t="s">
        <v>975</v>
      </c>
      <c r="D73" s="44"/>
      <c r="E73" s="35"/>
      <c r="F73" s="31"/>
    </row>
    <row r="74" spans="1:7" ht="13" x14ac:dyDescent="0.3">
      <c r="A74" s="29"/>
      <c r="B74" s="25"/>
      <c r="C74" s="26" t="str">
        <f>"Amount in Line "&amp;A45&amp;", column 2 equals amount in Line "&amp;A14&amp;", column 1 because all Franchise Requirements Expenses are excluded"</f>
        <v>Amount in Line 31, column 2 equals amount in Line 8, column 1 because all Franchise Requirements Expenses are excluded</v>
      </c>
      <c r="D74" s="44"/>
      <c r="E74" s="35"/>
      <c r="F74" s="31"/>
    </row>
    <row r="75" spans="1:7" ht="13" x14ac:dyDescent="0.3">
      <c r="A75" s="29"/>
      <c r="B75" s="25"/>
      <c r="C75" s="26" t="s">
        <v>976</v>
      </c>
      <c r="D75" s="44"/>
      <c r="E75" s="35"/>
      <c r="F75" s="31"/>
    </row>
    <row r="76" spans="1:7" ht="13" x14ac:dyDescent="0.3">
      <c r="A76" s="29"/>
      <c r="B76" s="25" t="s">
        <v>977</v>
      </c>
      <c r="D76" s="44"/>
      <c r="E76" s="35"/>
      <c r="F76" s="31"/>
    </row>
    <row r="77" spans="1:7" ht="13" x14ac:dyDescent="0.3">
      <c r="A77" s="29"/>
      <c r="B77" s="25"/>
      <c r="C77" s="26" t="s">
        <v>978</v>
      </c>
      <c r="D77" s="44"/>
      <c r="E77" s="35"/>
      <c r="F77" s="31"/>
    </row>
    <row r="78" spans="1:7" ht="13" x14ac:dyDescent="0.3">
      <c r="A78" s="29"/>
      <c r="B78" s="25"/>
      <c r="C78" s="26" t="s">
        <v>979</v>
      </c>
      <c r="D78" s="44"/>
      <c r="E78" s="35"/>
      <c r="F78" s="31"/>
    </row>
    <row r="79" spans="1:7" x14ac:dyDescent="0.25">
      <c r="C79" s="26" t="s">
        <v>980</v>
      </c>
    </row>
    <row r="80" spans="1:7" ht="13" x14ac:dyDescent="0.3">
      <c r="B80" s="25" t="s">
        <v>104</v>
      </c>
    </row>
    <row r="81" spans="3:7" x14ac:dyDescent="0.25">
      <c r="C81" s="26" t="str">
        <f>"1) Enter amounts of A&amp;G expenses from FERC Form 1 in Lines "&amp;A7&amp;" to "&amp;A20&amp;"."</f>
        <v>1) Enter amounts of A&amp;G expenses from FERC Form 1 in Lines 1 to 14.</v>
      </c>
    </row>
    <row r="82" spans="3:7" x14ac:dyDescent="0.25">
      <c r="C82" s="26" t="s">
        <v>981</v>
      </c>
      <c r="G82" s="26" t="str">
        <f>"Column 3, Line "&amp;A38&amp;""</f>
        <v>Column 3, Line 24</v>
      </c>
    </row>
    <row r="83" spans="3:7" x14ac:dyDescent="0.25">
      <c r="C83" s="31" t="str">
        <f>"is calculated in Note 2.  The PBOPs exclusion in Column 4, Line "&amp;A44&amp;" is calculated in Note 3."</f>
        <v>is calculated in Note 2.  The PBOPs exclusion in Column 4, Line 30 is calculated in Note 3.</v>
      </c>
    </row>
    <row r="84" spans="3:7" x14ac:dyDescent="0.25">
      <c r="C84" s="31" t="s">
        <v>982</v>
      </c>
    </row>
    <row r="85" spans="3:7" x14ac:dyDescent="0.25">
      <c r="C85" s="31" t="s">
        <v>983</v>
      </c>
      <c r="D85" s="44"/>
      <c r="E85" s="35"/>
      <c r="F85" s="31"/>
    </row>
    <row r="86" spans="3:7" x14ac:dyDescent="0.25">
      <c r="C86" s="31" t="s">
        <v>984</v>
      </c>
      <c r="D86" s="44"/>
      <c r="E86" s="35"/>
      <c r="F86" s="31"/>
    </row>
    <row r="87" spans="3:7" x14ac:dyDescent="0.25">
      <c r="C87" s="31" t="s">
        <v>985</v>
      </c>
    </row>
    <row r="88" spans="3:7" x14ac:dyDescent="0.25">
      <c r="C88" s="31" t="s">
        <v>986</v>
      </c>
    </row>
    <row r="89" spans="3:7" x14ac:dyDescent="0.25">
      <c r="C89" s="31" t="s">
        <v>987</v>
      </c>
    </row>
    <row r="90" spans="3:7" x14ac:dyDescent="0.25">
      <c r="C90" s="31" t="s">
        <v>988</v>
      </c>
    </row>
    <row r="91" spans="3:7" x14ac:dyDescent="0.25">
      <c r="C91" s="31" t="s">
        <v>989</v>
      </c>
    </row>
    <row r="92" spans="3:7" x14ac:dyDescent="0.25">
      <c r="C92" s="31" t="s">
        <v>990</v>
      </c>
      <c r="E92" s="689"/>
      <c r="F92" s="689"/>
      <c r="G92" s="689"/>
    </row>
    <row r="93" spans="3:7" x14ac:dyDescent="0.25">
      <c r="C93" s="690" t="s">
        <v>991</v>
      </c>
      <c r="E93" s="689"/>
      <c r="F93" s="689"/>
      <c r="G93" s="689"/>
    </row>
    <row r="94" spans="3:7" x14ac:dyDescent="0.25">
      <c r="C94" s="690" t="s">
        <v>992</v>
      </c>
      <c r="E94" s="689"/>
      <c r="F94" s="689"/>
      <c r="G94" s="689"/>
    </row>
    <row r="95" spans="3:7" x14ac:dyDescent="0.25">
      <c r="C95" s="690" t="s">
        <v>993</v>
      </c>
      <c r="E95" s="689"/>
      <c r="F95" s="689"/>
      <c r="G95" s="689"/>
    </row>
    <row r="96" spans="3:7" x14ac:dyDescent="0.25">
      <c r="C96" s="31" t="s">
        <v>994</v>
      </c>
      <c r="E96" s="689"/>
      <c r="F96" s="689"/>
      <c r="G96" s="689"/>
    </row>
    <row r="97" spans="3:10" x14ac:dyDescent="0.25">
      <c r="C97" s="690" t="s">
        <v>995</v>
      </c>
      <c r="E97" s="689"/>
      <c r="F97" s="689"/>
      <c r="G97" s="689"/>
    </row>
    <row r="98" spans="3:10" x14ac:dyDescent="0.25">
      <c r="C98" s="690" t="s">
        <v>996</v>
      </c>
      <c r="E98" s="689"/>
      <c r="F98" s="689"/>
      <c r="G98" s="689"/>
    </row>
    <row r="99" spans="3:10" x14ac:dyDescent="0.25">
      <c r="C99" s="690" t="s">
        <v>997</v>
      </c>
      <c r="E99" s="689"/>
      <c r="F99" s="689"/>
      <c r="G99" s="689"/>
    </row>
    <row r="100" spans="3:10" x14ac:dyDescent="0.25">
      <c r="C100" s="690" t="s">
        <v>998</v>
      </c>
      <c r="E100" s="689"/>
      <c r="F100" s="689"/>
      <c r="G100" s="689"/>
    </row>
    <row r="101" spans="3:10" ht="13" x14ac:dyDescent="0.3">
      <c r="C101" s="60" t="s">
        <v>999</v>
      </c>
      <c r="D101" s="51"/>
      <c r="E101" s="51"/>
      <c r="F101" s="51"/>
      <c r="G101" s="51"/>
      <c r="H101" s="51"/>
      <c r="I101" s="51"/>
      <c r="J101" s="51"/>
    </row>
    <row r="102" spans="3:10" x14ac:dyDescent="0.25">
      <c r="C102" s="26" t="s">
        <v>1000</v>
      </c>
    </row>
    <row r="103" spans="3:10" x14ac:dyDescent="0.25">
      <c r="C103" s="60" t="s">
        <v>1001</v>
      </c>
      <c r="D103" s="51"/>
      <c r="E103" s="51"/>
      <c r="F103" s="51"/>
      <c r="G103" s="51"/>
      <c r="H103" s="51"/>
      <c r="I103" s="51"/>
    </row>
    <row r="104" spans="3:10" x14ac:dyDescent="0.25">
      <c r="C104" s="26" t="str">
        <f>"4) Determine the PBOPs exclusion.  The authorized amount of PBOPs expense (line "&amp;B69&amp;") may only be revised"</f>
        <v>4) Determine the PBOPs exclusion.  The authorized amount of PBOPs expense (line a) may only be revised</v>
      </c>
    </row>
    <row r="105" spans="3:10" x14ac:dyDescent="0.25">
      <c r="C105" s="26" t="s">
        <v>1002</v>
      </c>
    </row>
    <row r="106" spans="3:10" x14ac:dyDescent="0.25">
      <c r="C106" s="26" t="s">
        <v>1003</v>
      </c>
    </row>
    <row r="107" spans="3:10" x14ac:dyDescent="0.25">
      <c r="C107" s="26" t="s">
        <v>1004</v>
      </c>
      <c r="I107" s="54" t="s">
        <v>1005</v>
      </c>
      <c r="J107" s="54"/>
    </row>
    <row r="108" spans="3:10" x14ac:dyDescent="0.25">
      <c r="C108" s="26" t="s">
        <v>1006</v>
      </c>
    </row>
    <row r="109" spans="3:10" x14ac:dyDescent="0.25">
      <c r="C109" s="26" t="s">
        <v>1007</v>
      </c>
    </row>
    <row r="110" spans="3:10" x14ac:dyDescent="0.25">
      <c r="C110" s="26" t="s">
        <v>1008</v>
      </c>
    </row>
    <row r="111" spans="3:10" x14ac:dyDescent="0.25">
      <c r="C111" s="26" t="s">
        <v>1009</v>
      </c>
    </row>
    <row r="112" spans="3:10" x14ac:dyDescent="0.25">
      <c r="C112" s="26" t="s">
        <v>1010</v>
      </c>
    </row>
    <row r="113" spans="3:3" x14ac:dyDescent="0.25">
      <c r="C113" s="26" t="s">
        <v>1011</v>
      </c>
    </row>
    <row r="114" spans="3:3" x14ac:dyDescent="0.25">
      <c r="C114" s="691"/>
    </row>
  </sheetData>
  <pageMargins left="0.75" right="0.75" top="1" bottom="1" header="0.5" footer="0.5"/>
  <pageSetup scale="68" orientation="landscape" cellComments="asDisplayed" r:id="rId1"/>
  <headerFooter alignWithMargins="0">
    <oddHeader>&amp;CSchedule 20
Administrative and General Expenses
&amp;RTO2026 Annual Update 
Attachment 1</oddHeader>
    <oddFooter>&amp;R&amp;A</oddFooter>
  </headerFooter>
  <rowBreaks count="2" manualBreakCount="2">
    <brk id="51" max="10" man="1"/>
    <brk id="79" max="1638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BB95E-2107-4528-AD47-3747E4F8E037}">
  <sheetPr>
    <tabColor rgb="FF99CCFF"/>
  </sheetPr>
  <dimension ref="A1:I42"/>
  <sheetViews>
    <sheetView view="pageBreakPreview" zoomScale="60" zoomScaleNormal="100" workbookViewId="0">
      <selection activeCell="I20" sqref="I20"/>
    </sheetView>
  </sheetViews>
  <sheetFormatPr defaultRowHeight="12.5" x14ac:dyDescent="0.25"/>
  <cols>
    <col min="1" max="1" width="4.54296875" style="26" customWidth="1"/>
    <col min="2" max="2" width="3.54296875" style="26" customWidth="1"/>
    <col min="3" max="6" width="10.54296875" style="26" customWidth="1"/>
    <col min="7" max="7" width="9.453125" style="26" bestFit="1" customWidth="1"/>
    <col min="8" max="8" width="4.54296875" style="26" customWidth="1"/>
    <col min="9" max="9" width="35.54296875" style="26" customWidth="1"/>
    <col min="10" max="16384" width="8.7265625" style="26"/>
  </cols>
  <sheetData>
    <row r="1" spans="1:9" ht="13" x14ac:dyDescent="0.3">
      <c r="A1" s="25" t="s">
        <v>165</v>
      </c>
    </row>
    <row r="2" spans="1:9" ht="13" x14ac:dyDescent="0.3">
      <c r="C2" s="119"/>
      <c r="D2" s="25" t="s">
        <v>163</v>
      </c>
      <c r="E2" s="54" t="s">
        <v>166</v>
      </c>
      <c r="F2" s="108"/>
    </row>
    <row r="3" spans="1:9" ht="13" x14ac:dyDescent="0.3">
      <c r="B3" s="25" t="s">
        <v>167</v>
      </c>
      <c r="I3" s="54" t="s">
        <v>158</v>
      </c>
    </row>
    <row r="4" spans="1:9" ht="13" x14ac:dyDescent="0.3">
      <c r="B4" s="25"/>
    </row>
    <row r="5" spans="1:9" ht="13" x14ac:dyDescent="0.3">
      <c r="E5" s="29" t="s">
        <v>168</v>
      </c>
    </row>
    <row r="6" spans="1:9" ht="13" x14ac:dyDescent="0.3">
      <c r="A6" s="32" t="s">
        <v>164</v>
      </c>
      <c r="C6" s="33" t="s">
        <v>111</v>
      </c>
      <c r="D6" s="33" t="s">
        <v>112</v>
      </c>
      <c r="E6" s="32" t="s">
        <v>169</v>
      </c>
      <c r="G6" s="33" t="s">
        <v>170</v>
      </c>
      <c r="I6" s="32" t="s">
        <v>171</v>
      </c>
    </row>
    <row r="7" spans="1:9" ht="13" x14ac:dyDescent="0.3">
      <c r="A7" s="29">
        <v>1</v>
      </c>
      <c r="C7" s="120">
        <v>2024</v>
      </c>
      <c r="D7" s="103" t="s">
        <v>172</v>
      </c>
      <c r="E7" s="103">
        <v>366</v>
      </c>
      <c r="G7" s="121">
        <v>9.3645816374923023E-3</v>
      </c>
      <c r="I7" s="122" t="s">
        <v>173</v>
      </c>
    </row>
    <row r="8" spans="1:9" ht="13" x14ac:dyDescent="0.3">
      <c r="A8" s="29">
        <v>2</v>
      </c>
      <c r="C8" s="54"/>
      <c r="D8" s="54"/>
      <c r="E8" s="54"/>
      <c r="G8" s="54"/>
      <c r="I8" s="54"/>
    </row>
    <row r="10" spans="1:9" ht="13" x14ac:dyDescent="0.3">
      <c r="B10" s="25" t="s">
        <v>174</v>
      </c>
    </row>
    <row r="11" spans="1:9" ht="13" x14ac:dyDescent="0.3">
      <c r="B11" s="25"/>
    </row>
    <row r="12" spans="1:9" ht="13" x14ac:dyDescent="0.3">
      <c r="E12" s="29" t="s">
        <v>168</v>
      </c>
    </row>
    <row r="13" spans="1:9" ht="13.5" thickBot="1" x14ac:dyDescent="0.35">
      <c r="C13" s="33" t="s">
        <v>111</v>
      </c>
      <c r="D13" s="33" t="s">
        <v>112</v>
      </c>
      <c r="E13" s="32" t="s">
        <v>169</v>
      </c>
      <c r="G13" s="33" t="s">
        <v>175</v>
      </c>
      <c r="I13" s="32" t="s">
        <v>171</v>
      </c>
    </row>
    <row r="14" spans="1:9" ht="14" thickTop="1" thickBot="1" x14ac:dyDescent="0.35">
      <c r="A14" s="29">
        <v>3</v>
      </c>
      <c r="C14" s="120">
        <v>2024</v>
      </c>
      <c r="D14" s="103" t="s">
        <v>172</v>
      </c>
      <c r="E14" s="103">
        <v>366</v>
      </c>
      <c r="G14" s="692">
        <v>1.3842753288054697E-2</v>
      </c>
      <c r="I14" s="54" t="s">
        <v>1012</v>
      </c>
    </row>
    <row r="15" spans="1:9" ht="13.5" thickTop="1" x14ac:dyDescent="0.3">
      <c r="A15" s="29">
        <v>4</v>
      </c>
      <c r="C15" s="120"/>
      <c r="D15" s="54"/>
      <c r="E15" s="54"/>
      <c r="G15" s="123"/>
      <c r="I15" s="54"/>
    </row>
    <row r="18" spans="1:9" ht="13" x14ac:dyDescent="0.3">
      <c r="B18" s="25" t="s">
        <v>176</v>
      </c>
    </row>
    <row r="19" spans="1:9" ht="13" x14ac:dyDescent="0.3">
      <c r="B19" s="25"/>
    </row>
    <row r="20" spans="1:9" ht="13" x14ac:dyDescent="0.3">
      <c r="C20" s="29" t="s">
        <v>177</v>
      </c>
      <c r="D20" s="29"/>
      <c r="E20" s="29"/>
    </row>
    <row r="21" spans="1:9" ht="13" x14ac:dyDescent="0.3">
      <c r="C21" s="33" t="s">
        <v>17</v>
      </c>
      <c r="D21" s="33" t="s">
        <v>170</v>
      </c>
      <c r="E21" s="33" t="s">
        <v>175</v>
      </c>
      <c r="I21" s="32" t="s">
        <v>42</v>
      </c>
    </row>
    <row r="22" spans="1:9" ht="13" x14ac:dyDescent="0.3">
      <c r="A22" s="29">
        <v>5</v>
      </c>
      <c r="C22" s="103">
        <v>2024</v>
      </c>
      <c r="D22" s="118">
        <f>E41</f>
        <v>9.3645816374923023E-3</v>
      </c>
      <c r="E22" s="131">
        <f>E42</f>
        <v>1.3842753288054697E-2</v>
      </c>
      <c r="I22" s="26" t="s">
        <v>178</v>
      </c>
    </row>
    <row r="24" spans="1:9" ht="13" x14ac:dyDescent="0.3">
      <c r="B24" s="25" t="s">
        <v>151</v>
      </c>
    </row>
    <row r="25" spans="1:9" x14ac:dyDescent="0.25">
      <c r="B25" s="26" t="s">
        <v>179</v>
      </c>
    </row>
    <row r="26" spans="1:9" x14ac:dyDescent="0.25">
      <c r="B26" s="26" t="s">
        <v>180</v>
      </c>
    </row>
    <row r="28" spans="1:9" ht="13" x14ac:dyDescent="0.3">
      <c r="B28" s="25" t="s">
        <v>104</v>
      </c>
    </row>
    <row r="29" spans="1:9" x14ac:dyDescent="0.25">
      <c r="B29" s="26" t="s">
        <v>181</v>
      </c>
    </row>
    <row r="30" spans="1:9" x14ac:dyDescent="0.25">
      <c r="B30" s="26" t="s">
        <v>182</v>
      </c>
    </row>
    <row r="31" spans="1:9" x14ac:dyDescent="0.25">
      <c r="B31" s="26" t="s">
        <v>183</v>
      </c>
    </row>
    <row r="32" spans="1:9" x14ac:dyDescent="0.25">
      <c r="B32" s="26" t="s">
        <v>184</v>
      </c>
    </row>
    <row r="33" spans="2:7" x14ac:dyDescent="0.25">
      <c r="B33" s="26" t="s">
        <v>185</v>
      </c>
    </row>
    <row r="34" spans="2:7" x14ac:dyDescent="0.25">
      <c r="B34" s="26" t="s">
        <v>186</v>
      </c>
    </row>
    <row r="35" spans="2:7" x14ac:dyDescent="0.25">
      <c r="B35" s="26" t="s">
        <v>187</v>
      </c>
    </row>
    <row r="36" spans="2:7" x14ac:dyDescent="0.25">
      <c r="B36" s="26" t="s">
        <v>188</v>
      </c>
    </row>
    <row r="37" spans="2:7" x14ac:dyDescent="0.25">
      <c r="B37" s="26" t="s">
        <v>189</v>
      </c>
    </row>
    <row r="38" spans="2:7" x14ac:dyDescent="0.25">
      <c r="B38" s="26" t="s">
        <v>190</v>
      </c>
    </row>
    <row r="40" spans="2:7" ht="13" x14ac:dyDescent="0.3">
      <c r="E40" s="33" t="s">
        <v>191</v>
      </c>
      <c r="G40" s="32" t="s">
        <v>37</v>
      </c>
    </row>
    <row r="41" spans="2:7" x14ac:dyDescent="0.25">
      <c r="D41" s="44" t="s">
        <v>192</v>
      </c>
      <c r="E41" s="118">
        <f>((G7*E7) + (G8*E8))/(E7+E8)</f>
        <v>9.3645816374923023E-3</v>
      </c>
      <c r="G41" s="124" t="s">
        <v>193</v>
      </c>
    </row>
    <row r="42" spans="2:7" x14ac:dyDescent="0.25">
      <c r="D42" s="44" t="s">
        <v>194</v>
      </c>
      <c r="E42" s="131">
        <f>((G14*E14) + (G15*E15))/(E14+E15)</f>
        <v>1.3842753288054697E-2</v>
      </c>
      <c r="G42" s="124" t="s">
        <v>195</v>
      </c>
    </row>
  </sheetData>
  <pageMargins left="0.75" right="0.75" top="1" bottom="1" header="0.5" footer="0.5"/>
  <pageSetup scale="82" orientation="portrait" cellComments="asDisplayed" r:id="rId1"/>
  <headerFooter alignWithMargins="0">
    <oddHeader>&amp;CSchedule 28
FF and U
&amp;RTO2026 Annual Update 
Attachment 1</oddHeader>
    <oddFooter>&amp;R&amp;A</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23</vt:i4>
      </vt:variant>
    </vt:vector>
  </HeadingPairs>
  <TitlesOfParts>
    <vt:vector size="45" baseType="lpstr">
      <vt:lpstr>One Time Adj Explanation</vt:lpstr>
      <vt:lpstr>WP-Total Adj with Int</vt:lpstr>
      <vt:lpstr>WP-2023 True Up TRR Adj</vt:lpstr>
      <vt:lpstr>WP-2023 TO2025 Sch4-TUTRR</vt:lpstr>
      <vt:lpstr>WP-2023 TO2025 Sch5-ROR-1</vt:lpstr>
      <vt:lpstr>WP-2023 TO2025 Sch5-ROR-2</vt:lpstr>
      <vt:lpstr>WP-2023 TO2025 Sch6-PlantInServ</vt:lpstr>
      <vt:lpstr>WP-2023 TO2025 Sch9-ADIT-1</vt:lpstr>
      <vt:lpstr>WP-2023 TO2025 Sch19-OandM</vt:lpstr>
      <vt:lpstr>WP-2023 TO2025 Sch28-FFU</vt:lpstr>
      <vt:lpstr>WP-2024 True Up TRR Adj</vt:lpstr>
      <vt:lpstr>WP-2024 TO2026 Sch4-TUTRR</vt:lpstr>
      <vt:lpstr>WP-2024 TO2026 Sch5-ROR-1</vt:lpstr>
      <vt:lpstr>WP-2024 TO2026 Sch5-ROR-2</vt:lpstr>
      <vt:lpstr>WP-2024 Sch6-PlantInService</vt:lpstr>
      <vt:lpstr>WP-2024 Sch8-AccDep</vt:lpstr>
      <vt:lpstr>WP-2024 Sch9-ADIT-1</vt:lpstr>
      <vt:lpstr>WP-2024 Sch9-ADIT-2</vt:lpstr>
      <vt:lpstr>WP-2024 Sch17-Depreciation</vt:lpstr>
      <vt:lpstr>WP-2024 Sch19-OandM</vt:lpstr>
      <vt:lpstr>WP-2024 Sch20-AandG</vt:lpstr>
      <vt:lpstr>WP-2024 Sch28-FFU</vt:lpstr>
      <vt:lpstr>'One Time Adj Explanation'!Print_Area</vt:lpstr>
      <vt:lpstr>'WP-2023 TO2025 Sch19-OandM'!Print_Area</vt:lpstr>
      <vt:lpstr>'WP-2023 TO2025 Sch28-FFU'!Print_Area</vt:lpstr>
      <vt:lpstr>'WP-2023 TO2025 Sch4-TUTRR'!Print_Area</vt:lpstr>
      <vt:lpstr>'WP-2023 TO2025 Sch5-ROR-1'!Print_Area</vt:lpstr>
      <vt:lpstr>'WP-2023 TO2025 Sch5-ROR-2'!Print_Area</vt:lpstr>
      <vt:lpstr>'WP-2023 TO2025 Sch6-PlantInServ'!Print_Area</vt:lpstr>
      <vt:lpstr>'WP-2023 TO2025 Sch9-ADIT-1'!Print_Area</vt:lpstr>
      <vt:lpstr>'WP-2023 True Up TRR Adj'!Print_Area</vt:lpstr>
      <vt:lpstr>'WP-2024 Sch17-Depreciation'!Print_Area</vt:lpstr>
      <vt:lpstr>'WP-2024 Sch19-OandM'!Print_Area</vt:lpstr>
      <vt:lpstr>'WP-2024 Sch20-AandG'!Print_Area</vt:lpstr>
      <vt:lpstr>'WP-2024 Sch28-FFU'!Print_Area</vt:lpstr>
      <vt:lpstr>'WP-2024 Sch6-PlantInService'!Print_Area</vt:lpstr>
      <vt:lpstr>'WP-2024 Sch8-AccDep'!Print_Area</vt:lpstr>
      <vt:lpstr>'WP-2024 Sch9-ADIT-1'!Print_Area</vt:lpstr>
      <vt:lpstr>'WP-2024 Sch9-ADIT-2'!Print_Area</vt:lpstr>
      <vt:lpstr>'WP-2024 TO2026 Sch4-TUTRR'!Print_Area</vt:lpstr>
      <vt:lpstr>'WP-2024 TO2026 Sch5-ROR-1'!Print_Area</vt:lpstr>
      <vt:lpstr>'WP-2024 TO2026 Sch5-ROR-2'!Print_Area</vt:lpstr>
      <vt:lpstr>'WP-2024 True Up TRR Adj'!Print_Area</vt:lpstr>
      <vt:lpstr>'WP-Total Adj with Int'!Print_Area</vt:lpstr>
      <vt:lpstr>'One Time Adj Explanation'!Print_Titles</vt:lpstr>
    </vt:vector>
  </TitlesOfParts>
  <Company>Edison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 Hansen</dc:creator>
  <cp:lastModifiedBy>Jee Kim</cp:lastModifiedBy>
  <cp:lastPrinted>2026-05-19T16:57:02Z</cp:lastPrinted>
  <dcterms:created xsi:type="dcterms:W3CDTF">2009-02-27T16:01:11Z</dcterms:created>
  <dcterms:modified xsi:type="dcterms:W3CDTF">2026-06-10T18:32:19Z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2023-10-09T17:48:44Z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c5198060-5925-421e-94a7-f4e6d1c0b615</vt:lpwstr>
  </property>
  <property fmtid="{D5CDD505-2E9C-101B-9397-08002B2CF9AE}" pid="8" name="MSIP_Label_bc3dd1c7-2c40-4a31-84b2-bec599b321a0_ContentBits">
    <vt:lpwstr>0</vt:lpwstr>
  </property>
  <property fmtid="{D5CDD505-2E9C-101B-9397-08002B2CF9AE}" pid="9" name="{A44787D4-0540-4523-9961-78E4036D8C6D}">
    <vt:lpwstr>{F3199822-C35C-4290-BFF5-46BD4056DDA4}</vt:lpwstr>
  </property>
</Properties>
</file>